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Q:\ACHATS-MARCHES\1. Marchés en préparation\188. Machine à café - Distributeur\4. Projet marché\"/>
    </mc:Choice>
  </mc:AlternateContent>
  <xr:revisionPtr revIDLastSave="0" documentId="13_ncr:1_{477A61CD-E9AE-4B16-9995-62C2801D4B68}" xr6:coauthVersionLast="47" xr6:coauthVersionMax="47" xr10:uidLastSave="{00000000-0000-0000-0000-000000000000}"/>
  <bookViews>
    <workbookView xWindow="-120" yWindow="-120" windowWidth="29040" windowHeight="17520" activeTab="2" xr2:uid="{396CFF14-33BC-4C66-B3EC-87371018C62C}"/>
  </bookViews>
  <sheets>
    <sheet name="DQE LOT 1 " sheetId="5" r:id="rId1"/>
    <sheet name="DQE LOT 2" sheetId="3" r:id="rId2"/>
    <sheet name="PSE" sheetId="7" r:id="rId3"/>
    <sheet name="Feuil1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3" i="3" l="1"/>
  <c r="D64" i="7"/>
  <c r="G64" i="7"/>
  <c r="F64" i="7"/>
  <c r="E64" i="7"/>
  <c r="C64" i="7"/>
  <c r="I55" i="7"/>
  <c r="H55" i="7"/>
  <c r="I54" i="7"/>
  <c r="I56" i="7" s="1"/>
  <c r="H54" i="7"/>
  <c r="H56" i="7" s="1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H40" i="7"/>
  <c r="I39" i="7"/>
  <c r="H39" i="7"/>
  <c r="I38" i="7"/>
  <c r="H38" i="7"/>
  <c r="I37" i="7"/>
  <c r="H37" i="7"/>
  <c r="I36" i="7"/>
  <c r="H36" i="7"/>
  <c r="I35" i="7"/>
  <c r="H35" i="7"/>
  <c r="H31" i="7"/>
  <c r="I30" i="7"/>
  <c r="H30" i="7"/>
  <c r="I29" i="7"/>
  <c r="H29" i="7"/>
  <c r="I28" i="7"/>
  <c r="H28" i="7"/>
  <c r="I27" i="7"/>
  <c r="H27" i="7"/>
  <c r="I26" i="7"/>
  <c r="H26" i="7"/>
  <c r="I25" i="7"/>
  <c r="H25" i="7"/>
  <c r="I24" i="7"/>
  <c r="H24" i="7"/>
  <c r="I23" i="7"/>
  <c r="H23" i="7"/>
  <c r="I22" i="7"/>
  <c r="H22" i="7"/>
  <c r="I21" i="7"/>
  <c r="H21" i="7"/>
  <c r="I20" i="7"/>
  <c r="H20" i="7"/>
  <c r="I19" i="7"/>
  <c r="H19" i="7"/>
  <c r="D33" i="3"/>
  <c r="E33" i="3"/>
  <c r="F33" i="3"/>
  <c r="G33" i="3"/>
  <c r="H82" i="5"/>
  <c r="I82" i="5"/>
  <c r="I80" i="5"/>
  <c r="H80" i="5"/>
  <c r="I81" i="5"/>
  <c r="H81" i="5"/>
  <c r="H62" i="5"/>
  <c r="H63" i="5"/>
  <c r="H64" i="5"/>
  <c r="H65" i="5"/>
  <c r="H66" i="5"/>
  <c r="H67" i="5"/>
  <c r="H68" i="5"/>
  <c r="H69" i="5"/>
  <c r="H70" i="5"/>
  <c r="H71" i="5"/>
  <c r="H72" i="5"/>
  <c r="H73" i="5"/>
  <c r="H61" i="5"/>
  <c r="H57" i="5"/>
  <c r="H46" i="5"/>
  <c r="H47" i="5"/>
  <c r="H48" i="5"/>
  <c r="H49" i="5"/>
  <c r="H50" i="5"/>
  <c r="H51" i="5"/>
  <c r="H52" i="5"/>
  <c r="H53" i="5"/>
  <c r="H54" i="5"/>
  <c r="H55" i="5"/>
  <c r="H56" i="5"/>
  <c r="H45" i="5"/>
  <c r="H34" i="5"/>
  <c r="H35" i="5"/>
  <c r="H36" i="5"/>
  <c r="H37" i="5"/>
  <c r="H38" i="5"/>
  <c r="H39" i="5"/>
  <c r="H33" i="5"/>
  <c r="H17" i="5"/>
  <c r="H18" i="5"/>
  <c r="H19" i="5"/>
  <c r="H20" i="5"/>
  <c r="H21" i="5"/>
  <c r="H22" i="5"/>
  <c r="H23" i="5"/>
  <c r="H24" i="5"/>
  <c r="H25" i="5"/>
  <c r="H26" i="5"/>
  <c r="H27" i="5"/>
  <c r="I16" i="5"/>
  <c r="H16" i="5"/>
  <c r="I56" i="5"/>
  <c r="I72" i="5"/>
  <c r="I71" i="5"/>
  <c r="I70" i="5"/>
  <c r="I69" i="5"/>
  <c r="I68" i="5"/>
  <c r="I67" i="5"/>
  <c r="I66" i="5"/>
  <c r="I65" i="5"/>
  <c r="I64" i="5"/>
  <c r="I63" i="5"/>
  <c r="I62" i="5"/>
  <c r="I61" i="5"/>
  <c r="I46" i="5"/>
  <c r="I47" i="5"/>
  <c r="I48" i="5"/>
  <c r="I49" i="5"/>
  <c r="I50" i="5"/>
  <c r="I51" i="5"/>
  <c r="I52" i="5"/>
  <c r="I53" i="5"/>
  <c r="I54" i="5"/>
  <c r="I55" i="5"/>
  <c r="I45" i="5"/>
  <c r="I34" i="5"/>
  <c r="I35" i="5"/>
  <c r="I36" i="5"/>
  <c r="I37" i="5"/>
  <c r="I38" i="5"/>
  <c r="I33" i="5"/>
  <c r="I17" i="5"/>
  <c r="I18" i="5"/>
  <c r="I19" i="5"/>
  <c r="I20" i="5"/>
  <c r="I21" i="5"/>
  <c r="I22" i="5"/>
  <c r="I23" i="5"/>
  <c r="I24" i="5"/>
  <c r="I25" i="5"/>
  <c r="I26" i="5"/>
  <c r="I27" i="5"/>
  <c r="I47" i="7" l="1"/>
  <c r="I31" i="7"/>
  <c r="I28" i="5"/>
  <c r="H28" i="5"/>
  <c r="I57" i="5"/>
  <c r="I73" i="5"/>
  <c r="I39" i="5"/>
</calcChain>
</file>

<file path=xl/sharedStrings.xml><?xml version="1.0" encoding="utf-8"?>
<sst xmlns="http://schemas.openxmlformats.org/spreadsheetml/2006/main" count="227" uniqueCount="74">
  <si>
    <t>Les prix sont exprimés en € HT.</t>
  </si>
  <si>
    <t>N° de line</t>
  </si>
  <si>
    <r>
      <t>Nom du Titulaire</t>
    </r>
    <r>
      <rPr>
        <i/>
        <sz val="18"/>
        <color theme="0"/>
        <rFont val="TT Norms Regular"/>
        <family val="2"/>
        <scheme val="minor"/>
      </rPr>
      <t xml:space="preserve"> </t>
    </r>
  </si>
  <si>
    <t xml:space="preserve">   [A renseigner par le candidat]</t>
  </si>
  <si>
    <t>Le présent document doit être renseigné sans y apporter de changement dans sa structure, sous peine de non conformité de l’offre.
Les libellés des prestations doivent être impérativement respectés.</t>
  </si>
  <si>
    <t>Unité</t>
  </si>
  <si>
    <t>Denrées alimentaires</t>
  </si>
  <si>
    <t>Boissons fraiches</t>
  </si>
  <si>
    <t>Gobelets</t>
  </si>
  <si>
    <t>Loyer mensuel en €HT</t>
  </si>
  <si>
    <t>Fontaines à eaux à bonbonne</t>
  </si>
  <si>
    <t>Détail des quantités estimatifs
DQE
LOT 1 
Mise à disposition, entretien et réapprovisionnement des distributeurs automatiques de denrées alimentaires, boissons fraiches et boissons chaudes</t>
  </si>
  <si>
    <t>Détail des quantités estimatifs
DQE
LOT 2
Mise à disposition, réapprovisionnement et maintenance des fontaines à eau</t>
  </si>
  <si>
    <t>Quantités</t>
  </si>
  <si>
    <t>Prix unitaire de base en € HT</t>
  </si>
  <si>
    <t>Total de la commande</t>
  </si>
  <si>
    <t>Cappuccino</t>
  </si>
  <si>
    <t xml:space="preserve">Total </t>
  </si>
  <si>
    <t>Total</t>
  </si>
  <si>
    <r>
      <t>Nom du Titulaire</t>
    </r>
    <r>
      <rPr>
        <i/>
        <sz val="18"/>
        <color theme="0"/>
        <rFont val="Arial"/>
        <family val="2"/>
      </rPr>
      <t xml:space="preserve"> </t>
    </r>
  </si>
  <si>
    <t>Fontaines à eaux réseau * (ambiante et réfrigérée)</t>
  </si>
  <si>
    <r>
      <t xml:space="preserve">Fontaines à eaux réseau* (amibiante,réfrigére et </t>
    </r>
    <r>
      <rPr>
        <b/>
        <sz val="16"/>
        <color rgb="FFFF0000"/>
        <rFont val="Calibri Light"/>
        <family val="2"/>
      </rPr>
      <t>chaude</t>
    </r>
    <r>
      <rPr>
        <b/>
        <sz val="16"/>
        <color theme="1"/>
        <rFont val="Calibri Light"/>
        <family val="2"/>
      </rPr>
      <t>)</t>
    </r>
  </si>
  <si>
    <t>Quantité</t>
  </si>
  <si>
    <t>Café court</t>
  </si>
  <si>
    <t>Café long</t>
  </si>
  <si>
    <t>chips (45g)</t>
  </si>
  <si>
    <t>bouteilles d'eau</t>
  </si>
  <si>
    <t>boissons</t>
  </si>
  <si>
    <t>barres chocolatées</t>
  </si>
  <si>
    <t>madeleines (85g)</t>
  </si>
  <si>
    <t>snikers (45g)</t>
  </si>
  <si>
    <t>kinder bueno (45g)</t>
  </si>
  <si>
    <t>kit kat (45g)</t>
  </si>
  <si>
    <t>mms (45g)</t>
  </si>
  <si>
    <t>barres de céréales (45g)</t>
  </si>
  <si>
    <t>fruits sec (40g)</t>
  </si>
  <si>
    <t>salé</t>
  </si>
  <si>
    <t>sandwich (125g)</t>
  </si>
  <si>
    <t>pasta box (330g)</t>
  </si>
  <si>
    <t>salade complète (320g)</t>
  </si>
  <si>
    <t>gâteaux</t>
  </si>
  <si>
    <t>coca zero (33 cl)</t>
  </si>
  <si>
    <t>coca (33 cl)</t>
  </si>
  <si>
    <t>jus de pomme (33 cl)</t>
  </si>
  <si>
    <t>eau plate (50 cl)</t>
  </si>
  <si>
    <t>eau gazeuse (50 cl)</t>
  </si>
  <si>
    <t>eau aromatisée (50 cl)</t>
  </si>
  <si>
    <t>café grains</t>
  </si>
  <si>
    <t>café soluble</t>
  </si>
  <si>
    <t>thé</t>
  </si>
  <si>
    <t>café bio</t>
  </si>
  <si>
    <t>Désignation</t>
  </si>
  <si>
    <t>Offres proposées</t>
  </si>
  <si>
    <t>thé menthe</t>
  </si>
  <si>
    <t>thé citron</t>
  </si>
  <si>
    <t>boissons gourmandes café</t>
  </si>
  <si>
    <t>Macchiato</t>
  </si>
  <si>
    <t>boissons gourmandes chocolat</t>
  </si>
  <si>
    <t xml:space="preserve">Cacao </t>
  </si>
  <si>
    <t xml:space="preserve">Cacao lacté </t>
  </si>
  <si>
    <t>Le Titulaire complète l'onglet en renseignant les zones colorisées en grises</t>
  </si>
  <si>
    <t>compote (120g)</t>
  </si>
  <si>
    <t>Prix unitaire remisé   en € HT</t>
  </si>
  <si>
    <r>
      <t xml:space="preserve">Boissons chaudes </t>
    </r>
    <r>
      <rPr>
        <b/>
        <sz val="20"/>
        <color rgb="FFFF0000"/>
        <rFont val="Arial"/>
        <family val="2"/>
      </rPr>
      <t>avec</t>
    </r>
    <r>
      <rPr>
        <b/>
        <sz val="20"/>
        <rFont val="Arial"/>
        <family val="2"/>
      </rPr>
      <t xml:space="preserve"> gobelet</t>
    </r>
  </si>
  <si>
    <r>
      <t xml:space="preserve">Boissons chaudes </t>
    </r>
    <r>
      <rPr>
        <b/>
        <sz val="20"/>
        <color rgb="FFFF0000"/>
        <rFont val="Arial"/>
        <family val="2"/>
      </rPr>
      <t>sans</t>
    </r>
    <r>
      <rPr>
        <b/>
        <sz val="20"/>
        <rFont val="Arial"/>
        <family val="2"/>
      </rPr>
      <t xml:space="preserve"> gobelet</t>
    </r>
  </si>
  <si>
    <t>Total de la commande avec remsie</t>
  </si>
  <si>
    <t>Total de la commande avec remise</t>
  </si>
  <si>
    <t>gobelets</t>
  </si>
  <si>
    <t>1 an</t>
  </si>
  <si>
    <t>2 ans</t>
  </si>
  <si>
    <t xml:space="preserve">3 ans </t>
  </si>
  <si>
    <t xml:space="preserve">4 ans </t>
  </si>
  <si>
    <t xml:space="preserve">Détail des quantités estimatifs
DQE
PSE
</t>
  </si>
  <si>
    <t>Marché n° 2026-0032-00-00-MPF 
Mise à disposition, entretien et réapprovisionnement de distributeurs automatiques et fontaines à eau pour les besoins de Numih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</si>
</sst>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3" x14ac:knownFonts="1">
    <font>
      <sz val="11"/>
      <color theme="1"/>
      <name val="TT Norms Regular"/>
      <family val="2"/>
      <scheme val="minor"/>
    </font>
    <font>
      <sz val="11"/>
      <color theme="1"/>
      <name val="TT Norms Regular"/>
      <family val="2"/>
      <scheme val="minor"/>
    </font>
    <font>
      <b/>
      <sz val="22"/>
      <color theme="1"/>
      <name val="TT Norms Regular"/>
      <family val="2"/>
      <scheme val="minor"/>
    </font>
    <font>
      <b/>
      <u/>
      <sz val="18"/>
      <color theme="0"/>
      <name val="TT Norms Regular"/>
      <family val="2"/>
      <scheme val="minor"/>
    </font>
    <font>
      <i/>
      <sz val="18"/>
      <color theme="0"/>
      <name val="TT Norms Regular"/>
      <family val="2"/>
      <scheme val="minor"/>
    </font>
    <font>
      <u/>
      <sz val="18"/>
      <color theme="0"/>
      <name val="TT Norms Regular"/>
      <family val="2"/>
      <scheme val="minor"/>
    </font>
    <font>
      <sz val="12"/>
      <color theme="1"/>
      <name val="TT Norms Regular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</font>
    <font>
      <b/>
      <sz val="11"/>
      <name val="TT Norms Regular"/>
      <family val="2"/>
      <scheme val="minor"/>
    </font>
    <font>
      <sz val="11"/>
      <name val="TT Norms Regular"/>
      <family val="2"/>
      <scheme val="minor"/>
    </font>
    <font>
      <sz val="8"/>
      <name val="TT Norms Regular"/>
      <family val="2"/>
      <scheme val="minor"/>
    </font>
    <font>
      <i/>
      <sz val="11"/>
      <color theme="1"/>
      <name val="TT Norms Regular"/>
      <family val="2"/>
      <scheme val="minor"/>
    </font>
    <font>
      <b/>
      <sz val="20"/>
      <color theme="0"/>
      <name val="TT Norms Regular"/>
      <family val="2"/>
      <scheme val="minor"/>
    </font>
    <font>
      <b/>
      <sz val="18"/>
      <color theme="1"/>
      <name val="Calibri Light"/>
      <family val="2"/>
    </font>
    <font>
      <sz val="11"/>
      <color theme="1"/>
      <name val="Calibri Light"/>
      <family val="2"/>
    </font>
    <font>
      <b/>
      <sz val="16"/>
      <color theme="1"/>
      <name val="Calibri Light"/>
      <family val="2"/>
    </font>
    <font>
      <b/>
      <sz val="16"/>
      <name val="Calibri Light"/>
      <family val="2"/>
    </font>
    <font>
      <b/>
      <u/>
      <sz val="16"/>
      <color theme="1"/>
      <name val="Calibri Light"/>
      <family val="2"/>
    </font>
    <font>
      <sz val="10"/>
      <name val="Arial"/>
      <family val="2"/>
    </font>
    <font>
      <b/>
      <sz val="20"/>
      <color theme="0"/>
      <name val="Arial"/>
      <family val="2"/>
    </font>
    <font>
      <i/>
      <sz val="11"/>
      <color theme="1"/>
      <name val="Arial"/>
      <family val="2"/>
    </font>
    <font>
      <b/>
      <sz val="11"/>
      <name val="Arial"/>
      <family val="2"/>
    </font>
    <font>
      <b/>
      <u/>
      <sz val="18"/>
      <color theme="0"/>
      <name val="Arial"/>
      <family val="2"/>
    </font>
    <font>
      <i/>
      <sz val="18"/>
      <color theme="0"/>
      <name val="Arial"/>
      <family val="2"/>
    </font>
    <font>
      <u/>
      <sz val="18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Calibri Light"/>
      <family val="2"/>
    </font>
    <font>
      <b/>
      <sz val="18"/>
      <color theme="1"/>
      <name val="Calibri"/>
      <family val="2"/>
    </font>
    <font>
      <b/>
      <sz val="20"/>
      <color rgb="FFFF0000"/>
      <name val="Arial"/>
      <family val="2"/>
    </font>
    <font>
      <b/>
      <sz val="20"/>
      <color theme="1"/>
      <name val="TT Norms Regular"/>
      <family val="3"/>
      <scheme val="minor"/>
    </font>
    <font>
      <b/>
      <sz val="18"/>
      <name val="Calibri Light"/>
      <family val="2"/>
    </font>
    <font>
      <sz val="18"/>
      <color theme="1"/>
      <name val="Calibri Light"/>
      <family val="2"/>
    </font>
    <font>
      <sz val="16"/>
      <color theme="1"/>
      <name val="TT Norms Regular"/>
      <family val="2"/>
      <scheme val="minor"/>
    </font>
    <font>
      <sz val="18"/>
      <color theme="1"/>
      <name val="TT Norms Regular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9" fillId="0" borderId="0"/>
  </cellStyleXfs>
  <cellXfs count="125">
    <xf numFmtId="0" fontId="0" fillId="0" borderId="0" xfId="0"/>
    <xf numFmtId="0" fontId="6" fillId="0" borderId="0" xfId="0" applyFont="1"/>
    <xf numFmtId="0" fontId="10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8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2" fontId="17" fillId="5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2" fontId="17" fillId="6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6" fillId="4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3" fillId="2" borderId="0" xfId="0" applyFont="1" applyFill="1" applyAlignment="1">
      <alignment vertic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22" fillId="4" borderId="3" xfId="0" applyFont="1" applyFill="1" applyBorder="1" applyAlignment="1" applyProtection="1">
      <alignment horizontal="left" vertical="top" wrapText="1"/>
    </xf>
    <xf numFmtId="0" fontId="29" fillId="3" borderId="2" xfId="0" applyFont="1" applyFill="1" applyBorder="1" applyAlignment="1" applyProtection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2" fontId="30" fillId="0" borderId="1" xfId="1" applyNumberFormat="1" applyFont="1" applyBorder="1" applyAlignment="1" applyProtection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2" fontId="30" fillId="0" borderId="2" xfId="1" applyNumberFormat="1" applyFont="1" applyBorder="1" applyAlignment="1" applyProtection="1">
      <alignment horizontal="center" vertical="center" wrapText="1"/>
    </xf>
    <xf numFmtId="0" fontId="30" fillId="0" borderId="0" xfId="0" applyFont="1"/>
    <xf numFmtId="0" fontId="32" fillId="0" borderId="0" xfId="0" applyFont="1"/>
    <xf numFmtId="0" fontId="32" fillId="0" borderId="0" xfId="0" applyFont="1" applyAlignment="1">
      <alignment horizontal="center"/>
    </xf>
    <xf numFmtId="0" fontId="31" fillId="3" borderId="2" xfId="0" applyFont="1" applyFill="1" applyBorder="1" applyAlignment="1" applyProtection="1">
      <alignment horizontal="center" vertical="center" wrapText="1"/>
    </xf>
    <xf numFmtId="0" fontId="34" fillId="7" borderId="10" xfId="0" applyFont="1" applyFill="1" applyBorder="1" applyAlignment="1">
      <alignment horizontal="center" vertical="center"/>
    </xf>
    <xf numFmtId="0" fontId="34" fillId="7" borderId="14" xfId="0" applyFont="1" applyFill="1" applyBorder="1" applyAlignment="1" applyProtection="1">
      <alignment horizontal="left" vertical="center" wrapText="1"/>
    </xf>
    <xf numFmtId="2" fontId="33" fillId="7" borderId="11" xfId="1" applyNumberFormat="1" applyFont="1" applyFill="1" applyBorder="1" applyAlignment="1" applyProtection="1">
      <alignment horizontal="center" vertical="center" wrapText="1"/>
    </xf>
    <xf numFmtId="2" fontId="33" fillId="7" borderId="12" xfId="1" applyNumberFormat="1" applyFont="1" applyFill="1" applyBorder="1" applyAlignment="1" applyProtection="1">
      <alignment horizontal="center" vertical="center" wrapText="1"/>
    </xf>
    <xf numFmtId="0" fontId="34" fillId="7" borderId="8" xfId="0" applyFont="1" applyFill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2" fontId="30" fillId="0" borderId="9" xfId="1" applyNumberFormat="1" applyFont="1" applyBorder="1" applyAlignment="1" applyProtection="1">
      <alignment horizontal="center" vertical="center" wrapText="1"/>
    </xf>
    <xf numFmtId="2" fontId="17" fillId="8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 applyProtection="1">
      <alignment horizontal="left" vertical="center" wrapText="1"/>
    </xf>
    <xf numFmtId="0" fontId="26" fillId="0" borderId="0" xfId="0" applyFont="1" applyAlignment="1">
      <alignment horizontal="left"/>
    </xf>
    <xf numFmtId="0" fontId="30" fillId="0" borderId="2" xfId="0" applyFont="1" applyBorder="1" applyAlignment="1" applyProtection="1">
      <alignment horizontal="left" vertical="center" wrapText="1"/>
    </xf>
    <xf numFmtId="0" fontId="30" fillId="0" borderId="9" xfId="0" applyFont="1" applyBorder="1" applyAlignment="1" applyProtection="1">
      <alignment horizontal="left" vertical="center" wrapText="1"/>
    </xf>
    <xf numFmtId="0" fontId="34" fillId="7" borderId="14" xfId="0" applyFont="1" applyFill="1" applyBorder="1" applyAlignment="1">
      <alignment horizontal="center" vertical="center"/>
    </xf>
    <xf numFmtId="0" fontId="34" fillId="7" borderId="4" xfId="0" applyFont="1" applyFill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 wrapText="1"/>
    </xf>
    <xf numFmtId="0" fontId="30" fillId="0" borderId="2" xfId="0" applyFont="1" applyBorder="1" applyAlignment="1">
      <alignment vertical="center" wrapText="1"/>
    </xf>
    <xf numFmtId="0" fontId="30" fillId="0" borderId="9" xfId="0" applyFont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wrapText="1"/>
    </xf>
    <xf numFmtId="0" fontId="8" fillId="9" borderId="0" xfId="0" applyFont="1" applyFill="1" applyAlignment="1">
      <alignment horizontal="left"/>
    </xf>
    <xf numFmtId="2" fontId="30" fillId="9" borderId="2" xfId="1" applyNumberFormat="1" applyFont="1" applyFill="1" applyBorder="1" applyAlignment="1" applyProtection="1">
      <alignment horizontal="center" vertical="center" wrapText="1"/>
    </xf>
    <xf numFmtId="2" fontId="30" fillId="9" borderId="1" xfId="1" applyNumberFormat="1" applyFont="1" applyFill="1" applyBorder="1" applyAlignment="1" applyProtection="1">
      <alignment horizontal="center" vertical="center" wrapText="1"/>
    </xf>
    <xf numFmtId="2" fontId="33" fillId="9" borderId="1" xfId="1" applyNumberFormat="1" applyFont="1" applyFill="1" applyBorder="1" applyAlignment="1" applyProtection="1">
      <alignment horizontal="center" vertical="center" wrapText="1"/>
    </xf>
    <xf numFmtId="2" fontId="33" fillId="9" borderId="2" xfId="1" applyNumberFormat="1" applyFont="1" applyFill="1" applyBorder="1" applyAlignment="1" applyProtection="1">
      <alignment horizontal="center" vertical="center" wrapText="1"/>
    </xf>
    <xf numFmtId="2" fontId="33" fillId="9" borderId="13" xfId="1" applyNumberFormat="1" applyFont="1" applyFill="1" applyBorder="1" applyAlignment="1" applyProtection="1">
      <alignment horizontal="center" vertical="center" wrapText="1"/>
    </xf>
    <xf numFmtId="0" fontId="26" fillId="9" borderId="0" xfId="0" applyFont="1" applyFill="1" applyAlignment="1">
      <alignment horizontal="left"/>
    </xf>
    <xf numFmtId="0" fontId="30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36" fillId="3" borderId="2" xfId="0" applyFont="1" applyFill="1" applyBorder="1" applyAlignment="1">
      <alignment horizontal="center" vertical="center" wrapText="1"/>
    </xf>
    <xf numFmtId="2" fontId="30" fillId="9" borderId="9" xfId="1" applyNumberFormat="1" applyFont="1" applyFill="1" applyBorder="1" applyAlignment="1" applyProtection="1">
      <alignment horizontal="center" vertical="center" wrapText="1"/>
    </xf>
    <xf numFmtId="2" fontId="30" fillId="9" borderId="13" xfId="1" applyNumberFormat="1" applyFont="1" applyFill="1" applyBorder="1" applyAlignment="1" applyProtection="1">
      <alignment horizontal="center" vertical="center" wrapText="1"/>
    </xf>
    <xf numFmtId="2" fontId="33" fillId="7" borderId="15" xfId="1" applyNumberFormat="1" applyFont="1" applyFill="1" applyBorder="1" applyAlignment="1" applyProtection="1">
      <alignment horizontal="center" vertical="center" wrapText="1"/>
    </xf>
    <xf numFmtId="2" fontId="33" fillId="9" borderId="16" xfId="1" applyNumberFormat="1" applyFont="1" applyFill="1" applyBorder="1" applyAlignment="1" applyProtection="1">
      <alignment horizontal="center" vertical="center" wrapText="1"/>
    </xf>
    <xf numFmtId="0" fontId="31" fillId="7" borderId="10" xfId="0" applyFont="1" applyFill="1" applyBorder="1" applyAlignment="1">
      <alignment horizontal="center" vertical="center"/>
    </xf>
    <xf numFmtId="0" fontId="31" fillId="7" borderId="14" xfId="0" applyFont="1" applyFill="1" applyBorder="1" applyAlignment="1">
      <alignment horizontal="center" vertical="center"/>
    </xf>
    <xf numFmtId="0" fontId="31" fillId="7" borderId="11" xfId="0" applyFont="1" applyFill="1" applyBorder="1" applyAlignment="1" applyProtection="1">
      <alignment horizontal="left" vertical="center" wrapText="1"/>
    </xf>
    <xf numFmtId="2" fontId="30" fillId="7" borderId="11" xfId="1" applyNumberFormat="1" applyFont="1" applyFill="1" applyBorder="1" applyAlignment="1" applyProtection="1">
      <alignment horizontal="center" vertical="center" wrapText="1"/>
    </xf>
    <xf numFmtId="2" fontId="30" fillId="7" borderId="12" xfId="1" applyNumberFormat="1" applyFont="1" applyFill="1" applyBorder="1" applyAlignment="1" applyProtection="1">
      <alignment horizontal="center" vertical="center" wrapText="1"/>
    </xf>
    <xf numFmtId="2" fontId="33" fillId="9" borderId="9" xfId="1" applyNumberFormat="1" applyFont="1" applyFill="1" applyBorder="1" applyAlignment="1" applyProtection="1">
      <alignment horizontal="center" vertical="center" wrapText="1"/>
    </xf>
    <xf numFmtId="2" fontId="39" fillId="5" borderId="2" xfId="0" applyNumberFormat="1" applyFont="1" applyFill="1" applyBorder="1" applyAlignment="1">
      <alignment horizontal="center" vertical="center" wrapText="1"/>
    </xf>
    <xf numFmtId="0" fontId="40" fillId="0" borderId="1" xfId="0" applyFont="1" applyBorder="1"/>
    <xf numFmtId="0" fontId="0" fillId="10" borderId="11" xfId="0" applyFill="1" applyBorder="1"/>
    <xf numFmtId="0" fontId="0" fillId="10" borderId="11" xfId="0" applyFill="1" applyBorder="1" applyAlignment="1">
      <alignment horizontal="center"/>
    </xf>
    <xf numFmtId="2" fontId="0" fillId="10" borderId="12" xfId="0" applyNumberFormat="1" applyFill="1" applyBorder="1" applyAlignment="1">
      <alignment horizontal="center"/>
    </xf>
    <xf numFmtId="2" fontId="0" fillId="10" borderId="11" xfId="0" applyNumberFormat="1" applyFill="1" applyBorder="1" applyAlignment="1">
      <alignment horizontal="center"/>
    </xf>
    <xf numFmtId="0" fontId="14" fillId="7" borderId="8" xfId="0" applyFont="1" applyFill="1" applyBorder="1" applyAlignment="1">
      <alignment wrapText="1"/>
    </xf>
    <xf numFmtId="2" fontId="14" fillId="8" borderId="8" xfId="0" applyNumberFormat="1" applyFont="1" applyFill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2" fontId="17" fillId="8" borderId="8" xfId="0" applyNumberFormat="1" applyFont="1" applyFill="1" applyBorder="1" applyAlignment="1">
      <alignment horizontal="center" vertical="center" wrapText="1"/>
    </xf>
    <xf numFmtId="0" fontId="42" fillId="0" borderId="5" xfId="0" applyFont="1" applyBorder="1" applyAlignment="1">
      <alignment horizontal="center"/>
    </xf>
    <xf numFmtId="0" fontId="41" fillId="0" borderId="8" xfId="0" applyFont="1" applyBorder="1" applyAlignment="1">
      <alignment horizontal="center"/>
    </xf>
    <xf numFmtId="0" fontId="30" fillId="0" borderId="9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8" fillId="4" borderId="3" xfId="0" applyFont="1" applyFill="1" applyBorder="1" applyAlignment="1" applyProtection="1">
      <alignment horizontal="center" vertical="top" wrapText="1"/>
    </xf>
    <xf numFmtId="0" fontId="28" fillId="4" borderId="4" xfId="0" applyFont="1" applyFill="1" applyBorder="1" applyAlignment="1" applyProtection="1">
      <alignment horizontal="center" vertical="top" wrapText="1"/>
    </xf>
    <xf numFmtId="0" fontId="30" fillId="0" borderId="9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4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/>
    </xf>
    <xf numFmtId="0" fontId="22" fillId="0" borderId="0" xfId="0" applyFont="1" applyAlignment="1" applyProtection="1">
      <alignment horizontal="left" vertical="top" wrapText="1"/>
    </xf>
    <xf numFmtId="0" fontId="28" fillId="4" borderId="5" xfId="0" applyFont="1" applyFill="1" applyBorder="1" applyAlignment="1" applyProtection="1">
      <alignment horizontal="center" vertical="top" wrapText="1"/>
    </xf>
    <xf numFmtId="0" fontId="41" fillId="10" borderId="3" xfId="0" applyFont="1" applyFill="1" applyBorder="1" applyAlignment="1">
      <alignment horizontal="center"/>
    </xf>
    <xf numFmtId="0" fontId="41" fillId="10" borderId="14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center"/>
    </xf>
    <xf numFmtId="0" fontId="38" fillId="4" borderId="4" xfId="0" applyFont="1" applyFill="1" applyBorder="1" applyAlignment="1">
      <alignment horizontal="center"/>
    </xf>
    <xf numFmtId="0" fontId="38" fillId="4" borderId="5" xfId="0" applyFont="1" applyFill="1" applyBorder="1" applyAlignment="1">
      <alignment horizontal="center"/>
    </xf>
    <xf numFmtId="0" fontId="31" fillId="3" borderId="17" xfId="0" applyFont="1" applyFill="1" applyBorder="1" applyAlignment="1" applyProtection="1">
      <alignment horizontal="center" vertical="center" wrapText="1"/>
    </xf>
    <xf numFmtId="0" fontId="31" fillId="3" borderId="18" xfId="0" applyFont="1" applyFill="1" applyBorder="1" applyAlignment="1" applyProtection="1">
      <alignment horizontal="center" vertical="center" wrapText="1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20" xfId="0" applyFont="1" applyBorder="1" applyAlignment="1">
      <alignment horizontal="center"/>
    </xf>
    <xf numFmtId="0" fontId="9" fillId="0" borderId="0" xfId="0" applyFont="1" applyAlignment="1" applyProtection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3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4" xfId="2" xr:uid="{95254533-E7B5-43FC-849E-B3420A45B6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CB26.85FE68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107577</xdr:colOff>
      <xdr:row>0</xdr:row>
      <xdr:rowOff>304800</xdr:rowOff>
    </xdr:from>
    <xdr:to>
      <xdr:col>2</xdr:col>
      <xdr:colOff>655414</xdr:colOff>
      <xdr:row>0</xdr:row>
      <xdr:rowOff>664800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814C9D6-2C1B-443B-93ED-95FCCDED3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27" y="304800"/>
          <a:ext cx="2614762" cy="36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107577</xdr:colOff>
      <xdr:row>0</xdr:row>
      <xdr:rowOff>304800</xdr:rowOff>
    </xdr:from>
    <xdr:to>
      <xdr:col>1</xdr:col>
      <xdr:colOff>2723700</xdr:colOff>
      <xdr:row>0</xdr:row>
      <xdr:rowOff>664800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558FD87-4233-4C0F-BF8F-3D39FEB71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059" y="304800"/>
          <a:ext cx="2508387" cy="36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107577</xdr:colOff>
      <xdr:row>0</xdr:row>
      <xdr:rowOff>304800</xdr:rowOff>
    </xdr:from>
    <xdr:to>
      <xdr:col>2</xdr:col>
      <xdr:colOff>655414</xdr:colOff>
      <xdr:row>0</xdr:row>
      <xdr:rowOff>664800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5C7BC2E-9A70-4AC5-98E5-7FEA45EC2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27" y="304800"/>
          <a:ext cx="2614762" cy="36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Numih">
  <a:themeElements>
    <a:clrScheme name="Personnalisé 2">
      <a:dk1>
        <a:srgbClr val="232A55"/>
      </a:dk1>
      <a:lt1>
        <a:srgbClr val="FFFFFE"/>
      </a:lt1>
      <a:dk2>
        <a:srgbClr val="253164"/>
      </a:dk2>
      <a:lt2>
        <a:srgbClr val="FFFFFF"/>
      </a:lt2>
      <a:accent1>
        <a:srgbClr val="DF182C"/>
      </a:accent1>
      <a:accent2>
        <a:srgbClr val="F19699"/>
      </a:accent2>
      <a:accent3>
        <a:srgbClr val="126AB3"/>
      </a:accent3>
      <a:accent4>
        <a:srgbClr val="73B8F1"/>
      </a:accent4>
      <a:accent5>
        <a:srgbClr val="74C6C8"/>
      </a:accent5>
      <a:accent6>
        <a:srgbClr val="DDEDF1"/>
      </a:accent6>
      <a:hlink>
        <a:srgbClr val="2B307F"/>
      </a:hlink>
      <a:folHlink>
        <a:srgbClr val="8185D5"/>
      </a:folHlink>
    </a:clrScheme>
    <a:fontScheme name="Mipih_2022">
      <a:majorFont>
        <a:latin typeface="TT Norms Regular"/>
        <a:ea typeface=""/>
        <a:cs typeface=""/>
      </a:majorFont>
      <a:minorFont>
        <a:latin typeface="TT Norms Regular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rtlCol="0" anchor="ctr"/>
      <a:lstStyle>
        <a:defPPr algn="ctr">
          <a:defRPr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rtlCol="0">
        <a:spAutoFit/>
      </a:bodyPr>
      <a:lstStyle>
        <a:defPPr algn="l">
          <a:defRPr dirty="0"/>
        </a:defPPr>
      </a:lstStyle>
    </a:txDef>
  </a:objectDefaults>
  <a:extraClrSchemeLst/>
  <a:extLst>
    <a:ext uri="{05A4C25C-085E-4340-85A3-A5531E510DB2}">
      <thm15:themeFamily xmlns:thm15="http://schemas.microsoft.com/office/thememl/2012/main" name="Thème Numih France" id="{F0E8C347-9581-4748-B57A-7FD9E15462C1}" vid="{00CCD1A4-9B86-4402-9102-99EC854BB459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6B788-5CBE-4C9A-919B-2041772050EC}">
  <sheetPr>
    <pageSetUpPr fitToPage="1"/>
  </sheetPr>
  <dimension ref="B1:N82"/>
  <sheetViews>
    <sheetView showGridLines="0" zoomScale="70" zoomScaleNormal="70" workbookViewId="0">
      <selection activeCell="B4" sqref="B4:I4"/>
    </sheetView>
  </sheetViews>
  <sheetFormatPr baseColWidth="10" defaultRowHeight="14.25" x14ac:dyDescent="0.2"/>
  <cols>
    <col min="1" max="1" width="4.19921875" customWidth="1"/>
    <col min="2" max="3" width="21.69921875" customWidth="1"/>
    <col min="4" max="4" width="81.19921875" customWidth="1"/>
    <col min="5" max="9" width="15.5" style="3" customWidth="1"/>
  </cols>
  <sheetData>
    <row r="1" spans="2:14" s="5" customFormat="1" ht="82.15" customHeight="1" thickBot="1" x14ac:dyDescent="0.25">
      <c r="B1" s="6"/>
      <c r="C1" s="6"/>
      <c r="D1" s="6"/>
      <c r="E1" s="6"/>
      <c r="F1" s="6"/>
      <c r="G1" s="6"/>
      <c r="H1" s="6"/>
      <c r="I1" s="6"/>
      <c r="J1" s="4"/>
      <c r="K1" s="4"/>
      <c r="L1" s="4"/>
      <c r="M1" s="4"/>
      <c r="N1" s="4"/>
    </row>
    <row r="2" spans="2:14" s="5" customFormat="1" ht="90.75" customHeight="1" thickBot="1" x14ac:dyDescent="0.25">
      <c r="B2" s="122" t="s">
        <v>73</v>
      </c>
      <c r="C2" s="123"/>
      <c r="D2" s="123"/>
      <c r="E2" s="123"/>
      <c r="F2" s="123"/>
      <c r="G2" s="123"/>
      <c r="H2" s="123"/>
      <c r="I2" s="124"/>
      <c r="J2" s="4"/>
      <c r="K2" s="4"/>
      <c r="L2" s="4"/>
      <c r="M2" s="4"/>
      <c r="N2" s="4"/>
    </row>
    <row r="3" spans="2:14" ht="16.149999999999999" customHeight="1" x14ac:dyDescent="0.2">
      <c r="B3" s="7"/>
      <c r="C3" s="7"/>
      <c r="D3" s="7"/>
      <c r="E3" s="7"/>
      <c r="F3" s="7"/>
      <c r="G3" s="7"/>
      <c r="H3" s="7"/>
      <c r="I3" s="7"/>
    </row>
    <row r="4" spans="2:14" ht="195" customHeight="1" x14ac:dyDescent="0.2">
      <c r="B4" s="95" t="s">
        <v>11</v>
      </c>
      <c r="C4" s="95"/>
      <c r="D4" s="95"/>
      <c r="E4" s="95"/>
      <c r="F4" s="95"/>
      <c r="G4" s="95"/>
      <c r="H4" s="95"/>
      <c r="I4" s="95"/>
    </row>
    <row r="5" spans="2:14" x14ac:dyDescent="0.2">
      <c r="B5" s="96"/>
      <c r="C5" s="96"/>
      <c r="D5" s="96"/>
      <c r="E5" s="96"/>
      <c r="F5" s="96"/>
      <c r="G5" s="96"/>
      <c r="H5" s="96"/>
      <c r="I5" s="96"/>
    </row>
    <row r="6" spans="2:14" ht="15" x14ac:dyDescent="0.2">
      <c r="B6" s="18"/>
      <c r="C6" s="18"/>
      <c r="D6" s="18"/>
      <c r="E6" s="18"/>
      <c r="F6" s="18"/>
      <c r="G6" s="18"/>
      <c r="H6" s="18"/>
      <c r="I6" s="18"/>
    </row>
    <row r="7" spans="2:14" ht="23.25" x14ac:dyDescent="0.2">
      <c r="B7" s="19" t="s">
        <v>19</v>
      </c>
      <c r="C7" s="19"/>
      <c r="D7" s="97" t="s">
        <v>3</v>
      </c>
      <c r="E7" s="98"/>
      <c r="F7" s="98"/>
      <c r="G7" s="98"/>
      <c r="H7" s="98"/>
      <c r="I7" s="98"/>
    </row>
    <row r="8" spans="2:14" ht="15" x14ac:dyDescent="0.2">
      <c r="B8" s="20"/>
      <c r="C8" s="20"/>
      <c r="D8" s="20"/>
      <c r="E8" s="20"/>
      <c r="F8" s="20"/>
      <c r="G8" s="20"/>
      <c r="H8" s="20"/>
      <c r="I8" s="20"/>
    </row>
    <row r="9" spans="2:14" ht="15" x14ac:dyDescent="0.2">
      <c r="B9" s="99" t="s">
        <v>4</v>
      </c>
      <c r="C9" s="99"/>
      <c r="D9" s="99"/>
      <c r="E9" s="99"/>
      <c r="F9" s="99"/>
      <c r="G9" s="99"/>
      <c r="H9" s="99"/>
      <c r="I9" s="99"/>
    </row>
    <row r="10" spans="2:14" ht="15.75" x14ac:dyDescent="0.2">
      <c r="B10" s="100" t="s">
        <v>60</v>
      </c>
      <c r="C10" s="100"/>
      <c r="D10" s="100"/>
      <c r="E10" s="100"/>
      <c r="F10" s="100"/>
      <c r="G10" s="100"/>
      <c r="H10" s="100"/>
      <c r="I10" s="100"/>
    </row>
    <row r="11" spans="2:14" ht="15" x14ac:dyDescent="0.2">
      <c r="B11" s="59"/>
      <c r="C11" s="59"/>
      <c r="D11" s="21"/>
      <c r="E11" s="21"/>
      <c r="F11" s="42"/>
      <c r="G11" s="21"/>
      <c r="H11" s="42"/>
      <c r="I11" s="21"/>
    </row>
    <row r="12" spans="2:14" ht="15" x14ac:dyDescent="0.2">
      <c r="B12" s="101" t="s">
        <v>0</v>
      </c>
      <c r="C12" s="101"/>
      <c r="D12" s="101"/>
      <c r="E12" s="101"/>
      <c r="F12" s="101"/>
      <c r="G12" s="101"/>
      <c r="H12" s="101"/>
      <c r="I12" s="101"/>
    </row>
    <row r="13" spans="2:14" s="2" customFormat="1" ht="34.15" customHeight="1" thickBot="1" x14ac:dyDescent="0.25">
      <c r="B13" s="102"/>
      <c r="C13" s="102"/>
      <c r="D13" s="102"/>
      <c r="E13" s="102"/>
      <c r="F13" s="102"/>
      <c r="G13" s="102"/>
      <c r="H13" s="102"/>
      <c r="I13" s="102"/>
    </row>
    <row r="14" spans="2:14" s="2" customFormat="1" ht="34.15" customHeight="1" thickBot="1" x14ac:dyDescent="0.25">
      <c r="B14" s="22"/>
      <c r="C14" s="22"/>
      <c r="D14" s="89" t="s">
        <v>6</v>
      </c>
      <c r="E14" s="90"/>
      <c r="F14" s="90"/>
      <c r="G14" s="90"/>
      <c r="H14" s="90"/>
      <c r="I14" s="103"/>
    </row>
    <row r="15" spans="2:14" ht="69.75" x14ac:dyDescent="0.2">
      <c r="B15" s="23" t="s">
        <v>1</v>
      </c>
      <c r="C15" s="23" t="s">
        <v>51</v>
      </c>
      <c r="D15" s="23" t="s">
        <v>52</v>
      </c>
      <c r="E15" s="23" t="s">
        <v>13</v>
      </c>
      <c r="F15" s="24" t="s">
        <v>14</v>
      </c>
      <c r="G15" s="64" t="s">
        <v>62</v>
      </c>
      <c r="H15" s="23" t="s">
        <v>15</v>
      </c>
      <c r="I15" s="23" t="s">
        <v>66</v>
      </c>
    </row>
    <row r="16" spans="2:14" ht="21" customHeight="1" x14ac:dyDescent="0.2">
      <c r="B16" s="25">
        <v>1</v>
      </c>
      <c r="C16" s="91" t="s">
        <v>28</v>
      </c>
      <c r="D16" s="41" t="s">
        <v>30</v>
      </c>
      <c r="E16" s="26">
        <v>500</v>
      </c>
      <c r="F16" s="55"/>
      <c r="G16" s="55"/>
      <c r="H16" s="55">
        <f>E16*F16</f>
        <v>0</v>
      </c>
      <c r="I16" s="55">
        <f>G16*E16</f>
        <v>0</v>
      </c>
    </row>
    <row r="17" spans="2:9" ht="21" customHeight="1" x14ac:dyDescent="0.2">
      <c r="B17" s="25">
        <v>2</v>
      </c>
      <c r="C17" s="93"/>
      <c r="D17" s="43" t="s">
        <v>31</v>
      </c>
      <c r="E17" s="26">
        <v>300</v>
      </c>
      <c r="F17" s="54"/>
      <c r="G17" s="54"/>
      <c r="H17" s="55">
        <f t="shared" ref="H17:H27" si="0">E17*F17</f>
        <v>0</v>
      </c>
      <c r="I17" s="55">
        <f>G17*E17</f>
        <v>0</v>
      </c>
    </row>
    <row r="18" spans="2:9" ht="21" customHeight="1" x14ac:dyDescent="0.2">
      <c r="B18" s="25">
        <v>3</v>
      </c>
      <c r="C18" s="93"/>
      <c r="D18" s="41" t="s">
        <v>32</v>
      </c>
      <c r="E18" s="26">
        <v>400</v>
      </c>
      <c r="F18" s="54"/>
      <c r="G18" s="54"/>
      <c r="H18" s="55">
        <f t="shared" si="0"/>
        <v>0</v>
      </c>
      <c r="I18" s="55">
        <f t="shared" ref="I18:I27" si="1">G18*E18</f>
        <v>0</v>
      </c>
    </row>
    <row r="19" spans="2:9" ht="21" customHeight="1" x14ac:dyDescent="0.2">
      <c r="B19" s="25">
        <v>4</v>
      </c>
      <c r="C19" s="93"/>
      <c r="D19" s="41" t="s">
        <v>33</v>
      </c>
      <c r="E19" s="26">
        <v>500</v>
      </c>
      <c r="F19" s="54"/>
      <c r="G19" s="54"/>
      <c r="H19" s="55">
        <f t="shared" si="0"/>
        <v>0</v>
      </c>
      <c r="I19" s="55">
        <f t="shared" si="1"/>
        <v>0</v>
      </c>
    </row>
    <row r="20" spans="2:9" ht="21" customHeight="1" x14ac:dyDescent="0.2">
      <c r="B20" s="25">
        <v>5</v>
      </c>
      <c r="C20" s="91" t="s">
        <v>40</v>
      </c>
      <c r="D20" s="41" t="s">
        <v>34</v>
      </c>
      <c r="E20" s="26">
        <v>300</v>
      </c>
      <c r="F20" s="54"/>
      <c r="G20" s="54"/>
      <c r="H20" s="55">
        <f t="shared" si="0"/>
        <v>0</v>
      </c>
      <c r="I20" s="55">
        <f t="shared" si="1"/>
        <v>0</v>
      </c>
    </row>
    <row r="21" spans="2:9" ht="21" customHeight="1" x14ac:dyDescent="0.2">
      <c r="B21" s="25">
        <v>6</v>
      </c>
      <c r="C21" s="93"/>
      <c r="D21" s="41" t="s">
        <v>29</v>
      </c>
      <c r="E21" s="26">
        <v>400</v>
      </c>
      <c r="F21" s="54"/>
      <c r="G21" s="54"/>
      <c r="H21" s="55">
        <f t="shared" si="0"/>
        <v>0</v>
      </c>
      <c r="I21" s="55">
        <f t="shared" si="1"/>
        <v>0</v>
      </c>
    </row>
    <row r="22" spans="2:9" ht="21" customHeight="1" x14ac:dyDescent="0.2">
      <c r="B22" s="25">
        <v>7</v>
      </c>
      <c r="C22" s="93"/>
      <c r="D22" s="41" t="s">
        <v>35</v>
      </c>
      <c r="E22" s="26">
        <v>200</v>
      </c>
      <c r="F22" s="54"/>
      <c r="G22" s="54"/>
      <c r="H22" s="55">
        <f t="shared" si="0"/>
        <v>0</v>
      </c>
      <c r="I22" s="55">
        <f t="shared" si="1"/>
        <v>0</v>
      </c>
    </row>
    <row r="23" spans="2:9" ht="21" customHeight="1" x14ac:dyDescent="0.2">
      <c r="B23" s="25">
        <v>8</v>
      </c>
      <c r="C23" s="92"/>
      <c r="D23" s="41" t="s">
        <v>61</v>
      </c>
      <c r="E23" s="26">
        <v>200</v>
      </c>
      <c r="F23" s="54"/>
      <c r="G23" s="54"/>
      <c r="H23" s="55">
        <f t="shared" si="0"/>
        <v>0</v>
      </c>
      <c r="I23" s="55">
        <f t="shared" si="1"/>
        <v>0</v>
      </c>
    </row>
    <row r="24" spans="2:9" ht="21" customHeight="1" x14ac:dyDescent="0.2">
      <c r="B24" s="38">
        <v>9</v>
      </c>
      <c r="C24" s="91" t="s">
        <v>36</v>
      </c>
      <c r="D24" s="44" t="s">
        <v>37</v>
      </c>
      <c r="E24" s="39">
        <v>600</v>
      </c>
      <c r="F24" s="65"/>
      <c r="G24" s="55"/>
      <c r="H24" s="55">
        <f t="shared" si="0"/>
        <v>0</v>
      </c>
      <c r="I24" s="55">
        <f t="shared" si="1"/>
        <v>0</v>
      </c>
    </row>
    <row r="25" spans="2:9" ht="21" customHeight="1" x14ac:dyDescent="0.2">
      <c r="B25" s="38">
        <v>10</v>
      </c>
      <c r="C25" s="93"/>
      <c r="D25" s="41" t="s">
        <v>25</v>
      </c>
      <c r="E25" s="39">
        <v>200</v>
      </c>
      <c r="F25" s="65"/>
      <c r="G25" s="55"/>
      <c r="H25" s="55">
        <f t="shared" si="0"/>
        <v>0</v>
      </c>
      <c r="I25" s="55">
        <f t="shared" si="1"/>
        <v>0</v>
      </c>
    </row>
    <row r="26" spans="2:9" ht="21" customHeight="1" x14ac:dyDescent="0.2">
      <c r="B26" s="38">
        <v>11</v>
      </c>
      <c r="C26" s="93"/>
      <c r="D26" s="44" t="s">
        <v>38</v>
      </c>
      <c r="E26" s="39">
        <v>400</v>
      </c>
      <c r="F26" s="65"/>
      <c r="G26" s="55"/>
      <c r="H26" s="55">
        <f t="shared" si="0"/>
        <v>0</v>
      </c>
      <c r="I26" s="55">
        <f t="shared" si="1"/>
        <v>0</v>
      </c>
    </row>
    <row r="27" spans="2:9" ht="21" customHeight="1" thickBot="1" x14ac:dyDescent="0.25">
      <c r="B27" s="38">
        <v>12</v>
      </c>
      <c r="C27" s="93"/>
      <c r="D27" s="44" t="s">
        <v>39</v>
      </c>
      <c r="E27" s="39">
        <v>400</v>
      </c>
      <c r="F27" s="65"/>
      <c r="G27" s="65"/>
      <c r="H27" s="65">
        <f t="shared" si="0"/>
        <v>0</v>
      </c>
      <c r="I27" s="65">
        <f t="shared" si="1"/>
        <v>0</v>
      </c>
    </row>
    <row r="28" spans="2:9" ht="21" thickBot="1" x14ac:dyDescent="0.25">
      <c r="B28" s="69" t="s">
        <v>18</v>
      </c>
      <c r="C28" s="70"/>
      <c r="D28" s="71"/>
      <c r="E28" s="72"/>
      <c r="F28" s="72"/>
      <c r="G28" s="72"/>
      <c r="H28" s="73">
        <f>SUM(H16:H27)</f>
        <v>0</v>
      </c>
      <c r="I28" s="73">
        <f>SUM(I16:I27)</f>
        <v>0</v>
      </c>
    </row>
    <row r="29" spans="2:9" ht="20.25" x14ac:dyDescent="0.3">
      <c r="B29" s="29"/>
      <c r="C29" s="29"/>
      <c r="D29" s="29"/>
      <c r="E29" s="29"/>
      <c r="F29" s="29"/>
      <c r="G29" s="29"/>
      <c r="H29" s="29"/>
      <c r="I29" s="29"/>
    </row>
    <row r="30" spans="2:9" ht="15" customHeight="1" thickBot="1" x14ac:dyDescent="0.25">
      <c r="B30" s="30"/>
      <c r="C30" s="30"/>
      <c r="D30" s="30"/>
      <c r="E30" s="31"/>
      <c r="F30" s="31"/>
      <c r="G30" s="31"/>
      <c r="H30" s="31"/>
      <c r="I30" s="31"/>
    </row>
    <row r="31" spans="2:9" ht="26.25" customHeight="1" thickBot="1" x14ac:dyDescent="0.25">
      <c r="B31" s="22"/>
      <c r="C31" s="22"/>
      <c r="D31" s="89" t="s">
        <v>7</v>
      </c>
      <c r="E31" s="90"/>
      <c r="F31" s="90"/>
      <c r="G31" s="90"/>
      <c r="H31" s="90"/>
      <c r="I31" s="103"/>
    </row>
    <row r="32" spans="2:9" ht="69.75" x14ac:dyDescent="0.2">
      <c r="B32" s="32" t="s">
        <v>1</v>
      </c>
      <c r="C32" s="23" t="s">
        <v>51</v>
      </c>
      <c r="D32" s="32" t="s">
        <v>52</v>
      </c>
      <c r="E32" s="32" t="s">
        <v>5</v>
      </c>
      <c r="F32" s="24" t="s">
        <v>14</v>
      </c>
      <c r="G32" s="64" t="s">
        <v>62</v>
      </c>
      <c r="H32" s="23" t="s">
        <v>15</v>
      </c>
      <c r="I32" s="23" t="s">
        <v>66</v>
      </c>
    </row>
    <row r="33" spans="2:9" ht="20.25" x14ac:dyDescent="0.2">
      <c r="B33" s="25">
        <v>1</v>
      </c>
      <c r="C33" s="91" t="s">
        <v>26</v>
      </c>
      <c r="D33" s="43" t="s">
        <v>44</v>
      </c>
      <c r="E33" s="26">
        <v>600</v>
      </c>
      <c r="F33" s="55"/>
      <c r="G33" s="56"/>
      <c r="H33" s="56">
        <f>E33*F33</f>
        <v>0</v>
      </c>
      <c r="I33" s="56">
        <f>G33*E33</f>
        <v>0</v>
      </c>
    </row>
    <row r="34" spans="2:9" ht="20.25" x14ac:dyDescent="0.2">
      <c r="B34" s="27">
        <v>2</v>
      </c>
      <c r="C34" s="93"/>
      <c r="D34" s="41" t="s">
        <v>45</v>
      </c>
      <c r="E34" s="28">
        <v>300</v>
      </c>
      <c r="F34" s="54"/>
      <c r="G34" s="57"/>
      <c r="H34" s="56">
        <f t="shared" ref="H34:H39" si="2">E34*F34</f>
        <v>0</v>
      </c>
      <c r="I34" s="56">
        <f t="shared" ref="I34:I38" si="3">G34*E34</f>
        <v>0</v>
      </c>
    </row>
    <row r="35" spans="2:9" ht="20.25" x14ac:dyDescent="0.2">
      <c r="B35" s="27">
        <v>3</v>
      </c>
      <c r="C35" s="92"/>
      <c r="D35" s="41" t="s">
        <v>46</v>
      </c>
      <c r="E35" s="28">
        <v>100</v>
      </c>
      <c r="F35" s="54"/>
      <c r="G35" s="57"/>
      <c r="H35" s="56">
        <f t="shared" si="2"/>
        <v>0</v>
      </c>
      <c r="I35" s="56">
        <f t="shared" si="3"/>
        <v>0</v>
      </c>
    </row>
    <row r="36" spans="2:9" ht="20.25" x14ac:dyDescent="0.2">
      <c r="B36" s="25">
        <v>4</v>
      </c>
      <c r="C36" s="91" t="s">
        <v>27</v>
      </c>
      <c r="D36" s="41" t="s">
        <v>42</v>
      </c>
      <c r="E36" s="28">
        <v>500</v>
      </c>
      <c r="F36" s="54"/>
      <c r="G36" s="57"/>
      <c r="H36" s="56">
        <f t="shared" si="2"/>
        <v>0</v>
      </c>
      <c r="I36" s="56">
        <f t="shared" si="3"/>
        <v>0</v>
      </c>
    </row>
    <row r="37" spans="2:9" ht="20.25" x14ac:dyDescent="0.2">
      <c r="B37" s="25">
        <v>5</v>
      </c>
      <c r="C37" s="93"/>
      <c r="D37" s="41" t="s">
        <v>41</v>
      </c>
      <c r="E37" s="28">
        <v>300</v>
      </c>
      <c r="F37" s="54"/>
      <c r="G37" s="57"/>
      <c r="H37" s="56">
        <f t="shared" si="2"/>
        <v>0</v>
      </c>
      <c r="I37" s="56">
        <f t="shared" si="3"/>
        <v>0</v>
      </c>
    </row>
    <row r="38" spans="2:9" ht="21" thickBot="1" x14ac:dyDescent="0.25">
      <c r="B38" s="25">
        <v>6</v>
      </c>
      <c r="C38" s="94"/>
      <c r="D38" s="41" t="s">
        <v>43</v>
      </c>
      <c r="E38" s="28">
        <v>200</v>
      </c>
      <c r="F38" s="54"/>
      <c r="G38" s="57"/>
      <c r="H38" s="68">
        <f t="shared" si="2"/>
        <v>0</v>
      </c>
      <c r="I38" s="56">
        <f t="shared" si="3"/>
        <v>0</v>
      </c>
    </row>
    <row r="39" spans="2:9" ht="48.75" customHeight="1" thickBot="1" x14ac:dyDescent="0.25">
      <c r="B39" s="33" t="s">
        <v>18</v>
      </c>
      <c r="C39" s="45"/>
      <c r="D39" s="34"/>
      <c r="E39" s="35"/>
      <c r="F39" s="35"/>
      <c r="G39" s="35"/>
      <c r="H39" s="67">
        <f t="shared" si="2"/>
        <v>0</v>
      </c>
      <c r="I39" s="36">
        <f>SUM(I33:I38)</f>
        <v>0</v>
      </c>
    </row>
    <row r="40" spans="2:9" ht="14.25" customHeight="1" x14ac:dyDescent="0.2">
      <c r="B40" s="30"/>
      <c r="C40" s="30"/>
      <c r="D40" s="30"/>
      <c r="E40" s="31"/>
      <c r="F40" s="31"/>
      <c r="G40" s="31"/>
      <c r="H40" s="31"/>
      <c r="I40" s="31"/>
    </row>
    <row r="41" spans="2:9" ht="14.25" customHeight="1" x14ac:dyDescent="0.2">
      <c r="B41" s="30"/>
      <c r="C41" s="30"/>
      <c r="D41" s="30"/>
      <c r="E41" s="31"/>
      <c r="F41" s="31"/>
      <c r="G41" s="31"/>
      <c r="H41" s="31"/>
      <c r="I41" s="31"/>
    </row>
    <row r="42" spans="2:9" ht="15" customHeight="1" thickBot="1" x14ac:dyDescent="0.25">
      <c r="B42" s="30"/>
      <c r="C42" s="30"/>
      <c r="D42" s="30"/>
      <c r="E42" s="31"/>
      <c r="F42" s="31"/>
      <c r="G42" s="31"/>
      <c r="H42" s="31"/>
      <c r="I42" s="31"/>
    </row>
    <row r="43" spans="2:9" ht="27" thickBot="1" x14ac:dyDescent="0.25">
      <c r="B43" s="22"/>
      <c r="C43" s="22"/>
      <c r="D43" s="89" t="s">
        <v>63</v>
      </c>
      <c r="E43" s="90"/>
      <c r="F43" s="90"/>
      <c r="G43" s="90"/>
      <c r="H43" s="90"/>
      <c r="I43" s="90"/>
    </row>
    <row r="44" spans="2:9" ht="69.75" x14ac:dyDescent="0.2">
      <c r="B44" s="32" t="s">
        <v>1</v>
      </c>
      <c r="C44" s="23" t="s">
        <v>51</v>
      </c>
      <c r="D44" s="32" t="s">
        <v>52</v>
      </c>
      <c r="E44" s="32" t="s">
        <v>5</v>
      </c>
      <c r="F44" s="24" t="s">
        <v>14</v>
      </c>
      <c r="G44" s="64" t="s">
        <v>62</v>
      </c>
      <c r="H44" s="23" t="s">
        <v>15</v>
      </c>
      <c r="I44" s="23" t="s">
        <v>66</v>
      </c>
    </row>
    <row r="45" spans="2:9" ht="20.25" x14ac:dyDescent="0.2">
      <c r="B45" s="25">
        <v>1</v>
      </c>
      <c r="C45" s="91" t="s">
        <v>47</v>
      </c>
      <c r="D45" s="41" t="s">
        <v>23</v>
      </c>
      <c r="E45" s="26">
        <v>1000</v>
      </c>
      <c r="F45" s="55"/>
      <c r="G45" s="56"/>
      <c r="H45" s="56">
        <f>E45*F45</f>
        <v>0</v>
      </c>
      <c r="I45" s="56">
        <f t="shared" ref="I45:I56" si="4">G45*E45</f>
        <v>0</v>
      </c>
    </row>
    <row r="46" spans="2:9" ht="20.25" x14ac:dyDescent="0.2">
      <c r="B46" s="27">
        <v>2</v>
      </c>
      <c r="C46" s="92"/>
      <c r="D46" s="43" t="s">
        <v>24</v>
      </c>
      <c r="E46" s="26">
        <v>800</v>
      </c>
      <c r="F46" s="54"/>
      <c r="G46" s="57"/>
      <c r="H46" s="56">
        <f t="shared" ref="H46:H57" si="5">E46*F46</f>
        <v>0</v>
      </c>
      <c r="I46" s="56">
        <f t="shared" si="4"/>
        <v>0</v>
      </c>
    </row>
    <row r="47" spans="2:9" ht="20.25" x14ac:dyDescent="0.2">
      <c r="B47" s="27">
        <v>3</v>
      </c>
      <c r="C47" s="91" t="s">
        <v>50</v>
      </c>
      <c r="D47" s="41" t="s">
        <v>23</v>
      </c>
      <c r="E47" s="26">
        <v>800</v>
      </c>
      <c r="F47" s="54"/>
      <c r="G47" s="57"/>
      <c r="H47" s="56">
        <f t="shared" si="5"/>
        <v>0</v>
      </c>
      <c r="I47" s="56">
        <f t="shared" si="4"/>
        <v>0</v>
      </c>
    </row>
    <row r="48" spans="2:9" ht="20.25" x14ac:dyDescent="0.2">
      <c r="B48" s="27">
        <v>4</v>
      </c>
      <c r="C48" s="92"/>
      <c r="D48" s="43" t="s">
        <v>24</v>
      </c>
      <c r="E48" s="26">
        <v>600</v>
      </c>
      <c r="F48" s="54"/>
      <c r="G48" s="57"/>
      <c r="H48" s="56">
        <f t="shared" si="5"/>
        <v>0</v>
      </c>
      <c r="I48" s="56">
        <f t="shared" si="4"/>
        <v>0</v>
      </c>
    </row>
    <row r="49" spans="2:9" ht="20.25" x14ac:dyDescent="0.2">
      <c r="B49" s="27">
        <v>5</v>
      </c>
      <c r="C49" s="91" t="s">
        <v>48</v>
      </c>
      <c r="D49" s="41" t="s">
        <v>23</v>
      </c>
      <c r="E49" s="26">
        <v>1000</v>
      </c>
      <c r="F49" s="54"/>
      <c r="G49" s="57"/>
      <c r="H49" s="56">
        <f t="shared" si="5"/>
        <v>0</v>
      </c>
      <c r="I49" s="56">
        <f t="shared" si="4"/>
        <v>0</v>
      </c>
    </row>
    <row r="50" spans="2:9" ht="20.25" x14ac:dyDescent="0.2">
      <c r="B50" s="27">
        <v>6</v>
      </c>
      <c r="C50" s="92"/>
      <c r="D50" s="43" t="s">
        <v>24</v>
      </c>
      <c r="E50" s="26">
        <v>800</v>
      </c>
      <c r="F50" s="54"/>
      <c r="G50" s="57"/>
      <c r="H50" s="56">
        <f t="shared" si="5"/>
        <v>0</v>
      </c>
      <c r="I50" s="56">
        <f t="shared" si="4"/>
        <v>0</v>
      </c>
    </row>
    <row r="51" spans="2:9" ht="24.75" customHeight="1" x14ac:dyDescent="0.2">
      <c r="B51" s="25">
        <v>7</v>
      </c>
      <c r="C51" s="87" t="s">
        <v>55</v>
      </c>
      <c r="D51" s="41" t="s">
        <v>16</v>
      </c>
      <c r="E51" s="26">
        <v>700</v>
      </c>
      <c r="F51" s="54"/>
      <c r="G51" s="57"/>
      <c r="H51" s="56">
        <f t="shared" si="5"/>
        <v>0</v>
      </c>
      <c r="I51" s="56">
        <f t="shared" si="4"/>
        <v>0</v>
      </c>
    </row>
    <row r="52" spans="2:9" ht="20.25" x14ac:dyDescent="0.2">
      <c r="B52" s="25">
        <v>8</v>
      </c>
      <c r="C52" s="88"/>
      <c r="D52" s="41" t="s">
        <v>56</v>
      </c>
      <c r="E52" s="26">
        <v>600</v>
      </c>
      <c r="F52" s="54"/>
      <c r="G52" s="57"/>
      <c r="H52" s="56">
        <f t="shared" si="5"/>
        <v>0</v>
      </c>
      <c r="I52" s="56">
        <f t="shared" si="4"/>
        <v>0</v>
      </c>
    </row>
    <row r="53" spans="2:9" ht="40.5" x14ac:dyDescent="0.2">
      <c r="B53" s="25">
        <v>9</v>
      </c>
      <c r="C53" s="49" t="s">
        <v>57</v>
      </c>
      <c r="D53" s="41" t="s">
        <v>58</v>
      </c>
      <c r="E53" s="26">
        <v>800</v>
      </c>
      <c r="F53" s="54"/>
      <c r="G53" s="57"/>
      <c r="H53" s="56">
        <f t="shared" si="5"/>
        <v>0</v>
      </c>
      <c r="I53" s="56">
        <f t="shared" si="4"/>
        <v>0</v>
      </c>
    </row>
    <row r="54" spans="2:9" ht="20.25" x14ac:dyDescent="0.2">
      <c r="B54" s="25">
        <v>10</v>
      </c>
      <c r="C54" s="50"/>
      <c r="D54" s="43" t="s">
        <v>59</v>
      </c>
      <c r="E54" s="26">
        <v>600</v>
      </c>
      <c r="F54" s="54"/>
      <c r="G54" s="57"/>
      <c r="H54" s="56">
        <f t="shared" si="5"/>
        <v>0</v>
      </c>
      <c r="I54" s="56">
        <f t="shared" si="4"/>
        <v>0</v>
      </c>
    </row>
    <row r="55" spans="2:9" ht="20.25" x14ac:dyDescent="0.2">
      <c r="B55" s="25">
        <v>11</v>
      </c>
      <c r="C55" s="91" t="s">
        <v>49</v>
      </c>
      <c r="D55" s="41" t="s">
        <v>53</v>
      </c>
      <c r="E55" s="26">
        <v>500</v>
      </c>
      <c r="F55" s="54"/>
      <c r="G55" s="57"/>
      <c r="H55" s="56">
        <f t="shared" si="5"/>
        <v>0</v>
      </c>
      <c r="I55" s="56">
        <f t="shared" si="4"/>
        <v>0</v>
      </c>
    </row>
    <row r="56" spans="2:9" ht="21" thickBot="1" x14ac:dyDescent="0.25">
      <c r="B56" s="38">
        <v>12</v>
      </c>
      <c r="C56" s="93"/>
      <c r="D56" s="44" t="s">
        <v>54</v>
      </c>
      <c r="E56" s="39">
        <v>300</v>
      </c>
      <c r="F56" s="66"/>
      <c r="G56" s="58"/>
      <c r="H56" s="68">
        <f t="shared" si="5"/>
        <v>0</v>
      </c>
      <c r="I56" s="56">
        <f t="shared" si="4"/>
        <v>0</v>
      </c>
    </row>
    <row r="57" spans="2:9" ht="27" customHeight="1" thickBot="1" x14ac:dyDescent="0.25">
      <c r="B57" s="37" t="s">
        <v>17</v>
      </c>
      <c r="C57" s="46"/>
      <c r="D57" s="34"/>
      <c r="E57" s="35"/>
      <c r="F57" s="35"/>
      <c r="G57" s="35"/>
      <c r="H57" s="67">
        <f t="shared" si="5"/>
        <v>0</v>
      </c>
      <c r="I57" s="36">
        <f>SUM(I45:I56)</f>
        <v>0</v>
      </c>
    </row>
    <row r="58" spans="2:9" ht="15" thickBot="1" x14ac:dyDescent="0.25">
      <c r="B58" s="30"/>
      <c r="C58" s="30"/>
      <c r="D58" s="30"/>
      <c r="E58" s="31"/>
      <c r="F58" s="31"/>
      <c r="G58" s="31"/>
      <c r="H58" s="31"/>
      <c r="I58" s="31"/>
    </row>
    <row r="59" spans="2:9" ht="27" thickBot="1" x14ac:dyDescent="0.25">
      <c r="B59" s="22"/>
      <c r="C59" s="22"/>
      <c r="D59" s="89" t="s">
        <v>64</v>
      </c>
      <c r="E59" s="90"/>
      <c r="F59" s="90"/>
      <c r="G59" s="90"/>
      <c r="H59" s="90"/>
      <c r="I59" s="90"/>
    </row>
    <row r="60" spans="2:9" ht="69.75" x14ac:dyDescent="0.2">
      <c r="B60" s="32" t="s">
        <v>1</v>
      </c>
      <c r="C60" s="23" t="s">
        <v>51</v>
      </c>
      <c r="D60" s="32" t="s">
        <v>52</v>
      </c>
      <c r="E60" s="32" t="s">
        <v>5</v>
      </c>
      <c r="F60" s="24" t="s">
        <v>14</v>
      </c>
      <c r="G60" s="64" t="s">
        <v>62</v>
      </c>
      <c r="H60" s="23" t="s">
        <v>15</v>
      </c>
      <c r="I60" s="23" t="s">
        <v>65</v>
      </c>
    </row>
    <row r="61" spans="2:9" ht="20.25" x14ac:dyDescent="0.2">
      <c r="B61" s="25">
        <v>1</v>
      </c>
      <c r="C61" s="91" t="s">
        <v>47</v>
      </c>
      <c r="D61" s="41" t="s">
        <v>23</v>
      </c>
      <c r="E61" s="26">
        <v>1000</v>
      </c>
      <c r="F61" s="55"/>
      <c r="G61" s="56"/>
      <c r="H61" s="56">
        <f>E61*F61</f>
        <v>0</v>
      </c>
      <c r="I61" s="56">
        <f>G61*E61</f>
        <v>0</v>
      </c>
    </row>
    <row r="62" spans="2:9" ht="20.25" x14ac:dyDescent="0.2">
      <c r="B62" s="48">
        <v>2</v>
      </c>
      <c r="C62" s="92"/>
      <c r="D62" s="43" t="s">
        <v>24</v>
      </c>
      <c r="E62" s="26">
        <v>800</v>
      </c>
      <c r="F62" s="54"/>
      <c r="G62" s="57"/>
      <c r="H62" s="56">
        <f t="shared" ref="H62:H73" si="6">E62*F62</f>
        <v>0</v>
      </c>
      <c r="I62" s="56">
        <f t="shared" ref="I62:I72" si="7">G62*E62</f>
        <v>0</v>
      </c>
    </row>
    <row r="63" spans="2:9" ht="20.25" x14ac:dyDescent="0.2">
      <c r="B63" s="48">
        <v>3</v>
      </c>
      <c r="C63" s="91" t="s">
        <v>50</v>
      </c>
      <c r="D63" s="41" t="s">
        <v>23</v>
      </c>
      <c r="E63" s="26">
        <v>800</v>
      </c>
      <c r="F63" s="54"/>
      <c r="G63" s="57"/>
      <c r="H63" s="56">
        <f t="shared" si="6"/>
        <v>0</v>
      </c>
      <c r="I63" s="56">
        <f t="shared" si="7"/>
        <v>0</v>
      </c>
    </row>
    <row r="64" spans="2:9" ht="20.25" x14ac:dyDescent="0.2">
      <c r="B64" s="48">
        <v>4</v>
      </c>
      <c r="C64" s="92"/>
      <c r="D64" s="43" t="s">
        <v>24</v>
      </c>
      <c r="E64" s="26">
        <v>600</v>
      </c>
      <c r="F64" s="54"/>
      <c r="G64" s="57"/>
      <c r="H64" s="56">
        <f t="shared" si="6"/>
        <v>0</v>
      </c>
      <c r="I64" s="56">
        <f t="shared" si="7"/>
        <v>0</v>
      </c>
    </row>
    <row r="65" spans="2:9" ht="20.25" x14ac:dyDescent="0.2">
      <c r="B65" s="48">
        <v>5</v>
      </c>
      <c r="C65" s="91" t="s">
        <v>48</v>
      </c>
      <c r="D65" s="41" t="s">
        <v>23</v>
      </c>
      <c r="E65" s="26">
        <v>1000</v>
      </c>
      <c r="F65" s="54"/>
      <c r="G65" s="57"/>
      <c r="H65" s="56">
        <f t="shared" si="6"/>
        <v>0</v>
      </c>
      <c r="I65" s="56">
        <f t="shared" si="7"/>
        <v>0</v>
      </c>
    </row>
    <row r="66" spans="2:9" ht="20.25" x14ac:dyDescent="0.2">
      <c r="B66" s="48">
        <v>6</v>
      </c>
      <c r="C66" s="92"/>
      <c r="D66" s="43" t="s">
        <v>24</v>
      </c>
      <c r="E66" s="26">
        <v>800</v>
      </c>
      <c r="F66" s="54"/>
      <c r="G66" s="57"/>
      <c r="H66" s="56">
        <f t="shared" si="6"/>
        <v>0</v>
      </c>
      <c r="I66" s="56">
        <f t="shared" si="7"/>
        <v>0</v>
      </c>
    </row>
    <row r="67" spans="2:9" ht="20.25" customHeight="1" x14ac:dyDescent="0.2">
      <c r="B67" s="25">
        <v>7</v>
      </c>
      <c r="C67" s="87" t="s">
        <v>55</v>
      </c>
      <c r="D67" s="41" t="s">
        <v>16</v>
      </c>
      <c r="E67" s="26">
        <v>700</v>
      </c>
      <c r="F67" s="54"/>
      <c r="G67" s="57"/>
      <c r="H67" s="56">
        <f t="shared" si="6"/>
        <v>0</v>
      </c>
      <c r="I67" s="56">
        <f t="shared" si="7"/>
        <v>0</v>
      </c>
    </row>
    <row r="68" spans="2:9" ht="20.25" x14ac:dyDescent="0.2">
      <c r="B68" s="25">
        <v>8</v>
      </c>
      <c r="C68" s="88"/>
      <c r="D68" s="41" t="s">
        <v>56</v>
      </c>
      <c r="E68" s="26">
        <v>600</v>
      </c>
      <c r="F68" s="54"/>
      <c r="G68" s="57"/>
      <c r="H68" s="56">
        <f t="shared" si="6"/>
        <v>0</v>
      </c>
      <c r="I68" s="56">
        <f t="shared" si="7"/>
        <v>0</v>
      </c>
    </row>
    <row r="69" spans="2:9" ht="40.5" x14ac:dyDescent="0.2">
      <c r="B69" s="25">
        <v>9</v>
      </c>
      <c r="C69" s="51" t="s">
        <v>57</v>
      </c>
      <c r="D69" s="41" t="s">
        <v>58</v>
      </c>
      <c r="E69" s="26">
        <v>800</v>
      </c>
      <c r="F69" s="54"/>
      <c r="G69" s="57"/>
      <c r="H69" s="56">
        <f t="shared" si="6"/>
        <v>0</v>
      </c>
      <c r="I69" s="56">
        <f t="shared" si="7"/>
        <v>0</v>
      </c>
    </row>
    <row r="70" spans="2:9" ht="20.25" x14ac:dyDescent="0.2">
      <c r="B70" s="25">
        <v>10</v>
      </c>
      <c r="C70" s="50"/>
      <c r="D70" s="43" t="s">
        <v>59</v>
      </c>
      <c r="E70" s="26">
        <v>600</v>
      </c>
      <c r="F70" s="54"/>
      <c r="G70" s="57"/>
      <c r="H70" s="56">
        <f t="shared" si="6"/>
        <v>0</v>
      </c>
      <c r="I70" s="56">
        <f t="shared" si="7"/>
        <v>0</v>
      </c>
    </row>
    <row r="71" spans="2:9" ht="20.25" x14ac:dyDescent="0.2">
      <c r="B71" s="25">
        <v>11</v>
      </c>
      <c r="C71" s="91" t="s">
        <v>49</v>
      </c>
      <c r="D71" s="41" t="s">
        <v>53</v>
      </c>
      <c r="E71" s="26">
        <v>500</v>
      </c>
      <c r="F71" s="54"/>
      <c r="G71" s="57"/>
      <c r="H71" s="56">
        <f t="shared" si="6"/>
        <v>0</v>
      </c>
      <c r="I71" s="56">
        <f t="shared" si="7"/>
        <v>0</v>
      </c>
    </row>
    <row r="72" spans="2:9" ht="21" thickBot="1" x14ac:dyDescent="0.25">
      <c r="B72" s="47">
        <v>12</v>
      </c>
      <c r="C72" s="93"/>
      <c r="D72" s="44" t="s">
        <v>54</v>
      </c>
      <c r="E72" s="39">
        <v>300</v>
      </c>
      <c r="F72" s="66"/>
      <c r="G72" s="58"/>
      <c r="H72" s="74">
        <f t="shared" si="6"/>
        <v>0</v>
      </c>
      <c r="I72" s="74">
        <f t="shared" si="7"/>
        <v>0</v>
      </c>
    </row>
    <row r="73" spans="2:9" ht="18.75" thickBot="1" x14ac:dyDescent="0.25">
      <c r="B73" s="37" t="s">
        <v>17</v>
      </c>
      <c r="C73" s="46"/>
      <c r="D73" s="34"/>
      <c r="E73" s="35"/>
      <c r="F73" s="35"/>
      <c r="G73" s="35"/>
      <c r="H73" s="35">
        <f t="shared" si="6"/>
        <v>0</v>
      </c>
      <c r="I73" s="36">
        <f>SUM(I61:I72)</f>
        <v>0</v>
      </c>
    </row>
    <row r="77" spans="2:9" ht="15" thickBot="1" x14ac:dyDescent="0.25"/>
    <row r="78" spans="2:9" ht="26.25" thickBot="1" x14ac:dyDescent="0.4">
      <c r="B78" s="106" t="s">
        <v>8</v>
      </c>
      <c r="C78" s="107"/>
      <c r="D78" s="107"/>
      <c r="E78" s="107"/>
      <c r="F78" s="107"/>
      <c r="G78" s="107"/>
      <c r="H78" s="107"/>
      <c r="I78" s="108"/>
    </row>
    <row r="79" spans="2:9" ht="69.75" x14ac:dyDescent="0.2">
      <c r="B79" s="109" t="s">
        <v>1</v>
      </c>
      <c r="C79" s="110"/>
      <c r="D79" s="75" t="s">
        <v>51</v>
      </c>
      <c r="E79" s="32" t="s">
        <v>5</v>
      </c>
      <c r="F79" s="24" t="s">
        <v>14</v>
      </c>
      <c r="G79" s="64" t="s">
        <v>62</v>
      </c>
      <c r="H79" s="23" t="s">
        <v>15</v>
      </c>
      <c r="I79" s="23" t="s">
        <v>65</v>
      </c>
    </row>
    <row r="80" spans="2:9" ht="23.25" x14ac:dyDescent="0.35">
      <c r="B80" s="111">
        <v>1</v>
      </c>
      <c r="C80" s="112"/>
      <c r="D80" s="76" t="s">
        <v>67</v>
      </c>
      <c r="E80" s="26">
        <v>1000</v>
      </c>
      <c r="F80" s="55"/>
      <c r="G80" s="56"/>
      <c r="H80" s="56">
        <f>E80*F80</f>
        <v>0</v>
      </c>
      <c r="I80" s="56">
        <f>G80*E80</f>
        <v>0</v>
      </c>
    </row>
    <row r="81" spans="2:9" ht="24" thickBot="1" x14ac:dyDescent="0.4">
      <c r="B81" s="113">
        <v>2</v>
      </c>
      <c r="C81" s="114"/>
      <c r="D81" s="76" t="s">
        <v>67</v>
      </c>
      <c r="E81" s="26">
        <v>2000</v>
      </c>
      <c r="F81" s="54"/>
      <c r="G81" s="57"/>
      <c r="H81" s="56">
        <f t="shared" ref="H81" si="8">E81*F81</f>
        <v>0</v>
      </c>
      <c r="I81" s="56">
        <f t="shared" ref="I81" si="9">G81*E81</f>
        <v>0</v>
      </c>
    </row>
    <row r="82" spans="2:9" ht="21" thickBot="1" x14ac:dyDescent="0.35">
      <c r="B82" s="104" t="s">
        <v>18</v>
      </c>
      <c r="C82" s="105"/>
      <c r="D82" s="77"/>
      <c r="E82" s="78"/>
      <c r="F82" s="78"/>
      <c r="G82" s="78"/>
      <c r="H82" s="80">
        <f>H80+H81</f>
        <v>0</v>
      </c>
      <c r="I82" s="79">
        <f>I80+I81</f>
        <v>0</v>
      </c>
    </row>
  </sheetData>
  <mergeCells count="32">
    <mergeCell ref="B82:C82"/>
    <mergeCell ref="C71:C72"/>
    <mergeCell ref="B78:I78"/>
    <mergeCell ref="B79:C79"/>
    <mergeCell ref="B80:C80"/>
    <mergeCell ref="B81:C81"/>
    <mergeCell ref="B10:I10"/>
    <mergeCell ref="D59:I59"/>
    <mergeCell ref="C61:C62"/>
    <mergeCell ref="C63:C64"/>
    <mergeCell ref="C65:C66"/>
    <mergeCell ref="B12:I12"/>
    <mergeCell ref="B13:I13"/>
    <mergeCell ref="D14:I14"/>
    <mergeCell ref="D31:I31"/>
    <mergeCell ref="C16:C19"/>
    <mergeCell ref="C20:C23"/>
    <mergeCell ref="C24:C27"/>
    <mergeCell ref="C47:C48"/>
    <mergeCell ref="C45:C46"/>
    <mergeCell ref="C55:C56"/>
    <mergeCell ref="B2:I2"/>
    <mergeCell ref="B4:I4"/>
    <mergeCell ref="B5:I5"/>
    <mergeCell ref="D7:I7"/>
    <mergeCell ref="B9:I9"/>
    <mergeCell ref="C67:C68"/>
    <mergeCell ref="D43:I43"/>
    <mergeCell ref="C51:C52"/>
    <mergeCell ref="C49:C50"/>
    <mergeCell ref="C33:C35"/>
    <mergeCell ref="C36:C38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E0B46-49B0-48DF-B607-2635337E79D2}">
  <sheetPr>
    <pageSetUpPr fitToPage="1"/>
  </sheetPr>
  <dimension ref="B1:Q33"/>
  <sheetViews>
    <sheetView showGridLines="0" zoomScale="70" zoomScaleNormal="70" workbookViewId="0">
      <selection activeCell="B2" sqref="B2:J2"/>
    </sheetView>
  </sheetViews>
  <sheetFormatPr baseColWidth="10" defaultRowHeight="14.25" x14ac:dyDescent="0.2"/>
  <cols>
    <col min="1" max="1" width="4.19921875" customWidth="1"/>
    <col min="2" max="4" width="57.5" customWidth="1"/>
    <col min="5" max="5" width="39.796875" customWidth="1"/>
    <col min="6" max="6" width="21.59765625" customWidth="1"/>
    <col min="7" max="7" width="28.69921875" style="3" customWidth="1"/>
    <col min="8" max="9" width="15.5" style="3" customWidth="1"/>
    <col min="10" max="10" width="37.69921875" customWidth="1"/>
  </cols>
  <sheetData>
    <row r="1" spans="2:17" s="5" customFormat="1" ht="82.15" customHeight="1" thickBot="1" x14ac:dyDescent="0.25">
      <c r="B1" s="6"/>
      <c r="C1" s="6"/>
      <c r="D1" s="6"/>
      <c r="E1" s="6"/>
      <c r="F1" s="6"/>
      <c r="G1" s="6"/>
      <c r="H1" s="6"/>
      <c r="I1" s="6"/>
      <c r="J1" s="6"/>
      <c r="K1" s="4"/>
      <c r="L1" s="4"/>
      <c r="M1" s="4"/>
      <c r="N1" s="4"/>
      <c r="O1" s="4"/>
      <c r="P1" s="4"/>
      <c r="Q1" s="4"/>
    </row>
    <row r="2" spans="2:17" s="5" customFormat="1" ht="90.75" customHeight="1" thickBot="1" x14ac:dyDescent="0.25">
      <c r="B2" s="122" t="s">
        <v>73</v>
      </c>
      <c r="C2" s="123"/>
      <c r="D2" s="123"/>
      <c r="E2" s="123"/>
      <c r="F2" s="123"/>
      <c r="G2" s="123"/>
      <c r="H2" s="123"/>
      <c r="I2" s="123"/>
      <c r="J2" s="124"/>
      <c r="K2" s="4"/>
      <c r="L2" s="4"/>
      <c r="M2" s="4"/>
      <c r="N2" s="4"/>
      <c r="O2" s="4"/>
      <c r="P2" s="4"/>
      <c r="Q2" s="4"/>
    </row>
    <row r="3" spans="2:17" ht="16.149999999999999" customHeight="1" x14ac:dyDescent="0.2">
      <c r="B3" s="7"/>
      <c r="C3" s="7"/>
      <c r="D3" s="7"/>
      <c r="E3" s="7"/>
      <c r="F3" s="7"/>
      <c r="G3" s="7"/>
      <c r="H3" s="7"/>
      <c r="I3" s="7"/>
      <c r="J3" s="7"/>
    </row>
    <row r="4" spans="2:17" ht="195" customHeight="1" x14ac:dyDescent="0.2">
      <c r="B4" s="118" t="s">
        <v>12</v>
      </c>
      <c r="C4" s="118"/>
      <c r="D4" s="118"/>
      <c r="E4" s="118"/>
      <c r="F4" s="118"/>
      <c r="G4" s="118"/>
      <c r="H4" s="118"/>
      <c r="I4" s="118"/>
      <c r="J4" s="118"/>
    </row>
    <row r="5" spans="2:17" x14ac:dyDescent="0.2">
      <c r="B5" s="119"/>
      <c r="C5" s="119"/>
      <c r="D5" s="119"/>
      <c r="E5" s="119"/>
      <c r="F5" s="119"/>
      <c r="G5" s="119"/>
      <c r="H5" s="119"/>
      <c r="I5" s="119"/>
      <c r="J5" s="119"/>
    </row>
    <row r="6" spans="2:17" x14ac:dyDescent="0.2">
      <c r="B6" s="8"/>
      <c r="C6" s="8"/>
      <c r="D6" s="8"/>
      <c r="E6" s="8"/>
      <c r="F6" s="8"/>
      <c r="G6" s="8"/>
      <c r="H6" s="8"/>
      <c r="I6" s="8"/>
      <c r="J6" s="8"/>
    </row>
    <row r="7" spans="2:17" ht="22.5" x14ac:dyDescent="0.2">
      <c r="B7" s="9" t="s">
        <v>2</v>
      </c>
      <c r="C7" s="9"/>
      <c r="D7" s="9"/>
      <c r="E7" s="9"/>
      <c r="F7" s="9"/>
      <c r="G7" s="120"/>
      <c r="H7" s="120"/>
      <c r="I7" s="120"/>
      <c r="J7" s="120"/>
    </row>
    <row r="8" spans="2:17" ht="15.75" x14ac:dyDescent="0.25">
      <c r="B8" s="1"/>
      <c r="C8" s="1"/>
      <c r="D8" s="1"/>
      <c r="E8" s="1"/>
      <c r="F8" s="1"/>
      <c r="G8" s="1"/>
      <c r="H8" s="1"/>
      <c r="I8" s="1"/>
      <c r="J8" s="1"/>
    </row>
    <row r="9" spans="2:17" ht="15.75" x14ac:dyDescent="0.2">
      <c r="B9" s="121" t="s">
        <v>4</v>
      </c>
      <c r="C9" s="121"/>
      <c r="D9" s="121"/>
      <c r="E9" s="121"/>
      <c r="F9" s="121"/>
      <c r="G9" s="121"/>
      <c r="H9" s="121"/>
      <c r="I9" s="121"/>
      <c r="J9" s="121"/>
    </row>
    <row r="10" spans="2:17" ht="15.75" x14ac:dyDescent="0.2">
      <c r="B10" s="116" t="s">
        <v>60</v>
      </c>
      <c r="C10" s="116"/>
      <c r="D10" s="116"/>
      <c r="E10" s="116"/>
      <c r="F10" s="116"/>
      <c r="G10" s="116"/>
      <c r="H10" s="116"/>
      <c r="I10" s="116"/>
      <c r="J10" s="116"/>
    </row>
    <row r="11" spans="2:17" ht="15.75" x14ac:dyDescent="0.25">
      <c r="B11" s="53"/>
      <c r="C11" s="53"/>
      <c r="D11" s="53"/>
      <c r="E11" s="53"/>
      <c r="F11" s="53"/>
      <c r="G11" s="10"/>
      <c r="H11" s="10"/>
      <c r="I11" s="10"/>
      <c r="J11" s="10"/>
    </row>
    <row r="12" spans="2:17" ht="15.75" x14ac:dyDescent="0.25">
      <c r="B12" s="117" t="s">
        <v>0</v>
      </c>
      <c r="C12" s="117"/>
      <c r="D12" s="117"/>
      <c r="E12" s="117"/>
      <c r="F12" s="117"/>
      <c r="G12" s="117"/>
      <c r="H12" s="117"/>
      <c r="I12" s="117"/>
      <c r="J12" s="117"/>
    </row>
    <row r="13" spans="2:17" s="2" customFormat="1" ht="34.15" customHeight="1" x14ac:dyDescent="0.2">
      <c r="B13" s="115"/>
      <c r="C13" s="115"/>
      <c r="D13" s="115"/>
      <c r="E13" s="115"/>
      <c r="F13" s="115"/>
      <c r="G13" s="115"/>
      <c r="H13" s="115"/>
      <c r="I13" s="115"/>
      <c r="J13" s="115"/>
    </row>
    <row r="15" spans="2:17" ht="44.25" customHeight="1" x14ac:dyDescent="0.35">
      <c r="B15" s="16"/>
      <c r="C15" s="16"/>
      <c r="D15" s="16"/>
      <c r="E15" s="16"/>
      <c r="F15" s="16"/>
      <c r="G15" s="14"/>
      <c r="H15" s="14"/>
    </row>
    <row r="16" spans="2:17" ht="15" x14ac:dyDescent="0.25">
      <c r="B16" s="11"/>
      <c r="C16" s="11"/>
      <c r="D16" s="11"/>
      <c r="E16" s="11"/>
      <c r="F16" s="11"/>
      <c r="G16" s="12"/>
    </row>
    <row r="20" spans="2:7" ht="21" x14ac:dyDescent="0.2">
      <c r="B20" s="17" t="s">
        <v>20</v>
      </c>
      <c r="C20" s="17" t="s">
        <v>22</v>
      </c>
      <c r="D20" s="13" t="s">
        <v>68</v>
      </c>
      <c r="E20" s="13" t="s">
        <v>69</v>
      </c>
      <c r="F20" s="13" t="s">
        <v>70</v>
      </c>
      <c r="G20" s="13" t="s">
        <v>71</v>
      </c>
    </row>
    <row r="21" spans="2:7" ht="41.25" customHeight="1" x14ac:dyDescent="0.35">
      <c r="B21" s="15" t="s">
        <v>9</v>
      </c>
      <c r="C21" s="40">
        <v>25</v>
      </c>
      <c r="D21" s="52"/>
      <c r="E21" s="52"/>
      <c r="F21" s="52"/>
      <c r="G21" s="52"/>
    </row>
    <row r="22" spans="2:7" ht="21" x14ac:dyDescent="0.35">
      <c r="B22" s="16"/>
      <c r="C22" s="16"/>
      <c r="D22" s="16"/>
      <c r="E22" s="14"/>
      <c r="F22" s="14"/>
      <c r="G22" s="14"/>
    </row>
    <row r="23" spans="2:7" ht="21" x14ac:dyDescent="0.2">
      <c r="B23" s="17" t="s">
        <v>21</v>
      </c>
      <c r="C23" s="17" t="s">
        <v>22</v>
      </c>
      <c r="D23" s="13" t="s">
        <v>68</v>
      </c>
      <c r="E23" s="13" t="s">
        <v>69</v>
      </c>
      <c r="F23" s="13" t="s">
        <v>70</v>
      </c>
      <c r="G23" s="13" t="s">
        <v>71</v>
      </c>
    </row>
    <row r="24" spans="2:7" ht="45.75" customHeight="1" x14ac:dyDescent="0.35">
      <c r="B24" s="15" t="s">
        <v>9</v>
      </c>
      <c r="C24" s="40">
        <v>17</v>
      </c>
      <c r="D24" s="52"/>
      <c r="E24" s="52"/>
      <c r="F24" s="52"/>
      <c r="G24" s="52"/>
    </row>
    <row r="25" spans="2:7" ht="21" x14ac:dyDescent="0.35">
      <c r="B25" s="16"/>
      <c r="C25" s="16"/>
      <c r="D25" s="16"/>
      <c r="E25" s="14"/>
      <c r="F25" s="14"/>
      <c r="G25" s="14"/>
    </row>
    <row r="26" spans="2:7" ht="21" x14ac:dyDescent="0.35">
      <c r="B26" s="16"/>
      <c r="C26" s="16"/>
      <c r="D26" s="16"/>
      <c r="E26" s="14"/>
      <c r="F26" s="14"/>
      <c r="G26" s="14"/>
    </row>
    <row r="27" spans="2:7" ht="21" x14ac:dyDescent="0.2">
      <c r="B27" s="17" t="s">
        <v>10</v>
      </c>
      <c r="C27" s="17" t="s">
        <v>22</v>
      </c>
      <c r="D27" s="13" t="s">
        <v>68</v>
      </c>
      <c r="E27" s="13" t="s">
        <v>69</v>
      </c>
      <c r="F27" s="13" t="s">
        <v>70</v>
      </c>
      <c r="G27" s="13" t="s">
        <v>71</v>
      </c>
    </row>
    <row r="28" spans="2:7" ht="50.25" customHeight="1" x14ac:dyDescent="0.35">
      <c r="B28" s="15" t="s">
        <v>9</v>
      </c>
      <c r="C28" s="40">
        <v>2</v>
      </c>
      <c r="D28" s="52"/>
      <c r="E28" s="52"/>
      <c r="F28" s="52"/>
      <c r="G28" s="52"/>
    </row>
    <row r="32" spans="2:7" ht="15" thickBot="1" x14ac:dyDescent="0.25"/>
    <row r="33" spans="2:7" ht="24" thickBot="1" x14ac:dyDescent="0.4">
      <c r="B33" s="81" t="s">
        <v>17</v>
      </c>
      <c r="C33" s="82">
        <f>C21+C24+C28</f>
        <v>44</v>
      </c>
      <c r="D33" s="84">
        <f>D21+D24+D28</f>
        <v>0</v>
      </c>
      <c r="E33" s="83">
        <f>E21+E24+E28</f>
        <v>0</v>
      </c>
      <c r="F33" s="86">
        <f>F21+F24+F28</f>
        <v>0</v>
      </c>
      <c r="G33" s="85">
        <f>G21+G24+G28</f>
        <v>0</v>
      </c>
    </row>
  </sheetData>
  <mergeCells count="8">
    <mergeCell ref="B13:J13"/>
    <mergeCell ref="B10:J10"/>
    <mergeCell ref="B12:J12"/>
    <mergeCell ref="B2:J2"/>
    <mergeCell ref="B4:J4"/>
    <mergeCell ref="B5:J5"/>
    <mergeCell ref="G7:J7"/>
    <mergeCell ref="B9:J9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8ED58-B519-485F-BB54-EA4FEA56E564}">
  <sheetPr>
    <pageSetUpPr fitToPage="1"/>
  </sheetPr>
  <dimension ref="B1:N64"/>
  <sheetViews>
    <sheetView showGridLines="0" tabSelected="1" zoomScale="70" zoomScaleNormal="70" workbookViewId="0">
      <selection activeCell="B13" sqref="B13:I13"/>
    </sheetView>
  </sheetViews>
  <sheetFormatPr baseColWidth="10" defaultRowHeight="14.25" x14ac:dyDescent="0.2"/>
  <cols>
    <col min="1" max="1" width="4.19921875" customWidth="1"/>
    <col min="2" max="3" width="21.69921875" customWidth="1"/>
    <col min="4" max="4" width="81.19921875" customWidth="1"/>
    <col min="5" max="9" width="15.5" style="3" customWidth="1"/>
  </cols>
  <sheetData>
    <row r="1" spans="2:14" s="5" customFormat="1" ht="82.15" customHeight="1" thickBot="1" x14ac:dyDescent="0.25">
      <c r="B1" s="6"/>
      <c r="C1" s="6"/>
      <c r="D1" s="6"/>
      <c r="E1" s="6"/>
      <c r="F1" s="6"/>
      <c r="G1" s="6"/>
      <c r="H1" s="6"/>
      <c r="I1" s="6"/>
      <c r="J1" s="4"/>
      <c r="K1" s="4"/>
      <c r="L1" s="4"/>
      <c r="M1" s="4"/>
      <c r="N1" s="4"/>
    </row>
    <row r="2" spans="2:14" s="5" customFormat="1" ht="90.75" customHeight="1" thickBot="1" x14ac:dyDescent="0.25">
      <c r="B2" s="122" t="s">
        <v>73</v>
      </c>
      <c r="C2" s="123"/>
      <c r="D2" s="123"/>
      <c r="E2" s="123"/>
      <c r="F2" s="123"/>
      <c r="G2" s="123"/>
      <c r="H2" s="123"/>
      <c r="I2" s="124"/>
      <c r="J2" s="4"/>
      <c r="K2" s="4"/>
      <c r="L2" s="4"/>
      <c r="M2" s="4"/>
      <c r="N2" s="4"/>
    </row>
    <row r="3" spans="2:14" ht="16.149999999999999" customHeight="1" x14ac:dyDescent="0.2">
      <c r="B3" s="7"/>
      <c r="C3" s="7"/>
      <c r="D3" s="7"/>
      <c r="E3" s="7"/>
      <c r="F3" s="7"/>
      <c r="G3" s="7"/>
      <c r="H3" s="7"/>
      <c r="I3" s="7"/>
    </row>
    <row r="4" spans="2:14" ht="195" customHeight="1" x14ac:dyDescent="0.2">
      <c r="B4" s="95" t="s">
        <v>72</v>
      </c>
      <c r="C4" s="95"/>
      <c r="D4" s="95"/>
      <c r="E4" s="95"/>
      <c r="F4" s="95"/>
      <c r="G4" s="95"/>
      <c r="H4" s="95"/>
      <c r="I4" s="95"/>
    </row>
    <row r="5" spans="2:14" x14ac:dyDescent="0.2">
      <c r="B5" s="96"/>
      <c r="C5" s="96"/>
      <c r="D5" s="96"/>
      <c r="E5" s="96"/>
      <c r="F5" s="96"/>
      <c r="G5" s="96"/>
      <c r="H5" s="96"/>
      <c r="I5" s="96"/>
    </row>
    <row r="6" spans="2:14" ht="15" x14ac:dyDescent="0.2">
      <c r="B6" s="18"/>
      <c r="C6" s="18"/>
      <c r="D6" s="18"/>
      <c r="E6" s="18"/>
      <c r="F6" s="18"/>
      <c r="G6" s="18"/>
      <c r="H6" s="18"/>
      <c r="I6" s="18"/>
    </row>
    <row r="7" spans="2:14" ht="23.25" x14ac:dyDescent="0.2">
      <c r="B7" s="19" t="s">
        <v>19</v>
      </c>
      <c r="C7" s="19"/>
      <c r="D7" s="97" t="s">
        <v>3</v>
      </c>
      <c r="E7" s="98"/>
      <c r="F7" s="98"/>
      <c r="G7" s="98"/>
      <c r="H7" s="98"/>
      <c r="I7" s="98"/>
    </row>
    <row r="8" spans="2:14" ht="15" x14ac:dyDescent="0.2">
      <c r="B8" s="20"/>
      <c r="C8" s="20"/>
      <c r="D8" s="20"/>
      <c r="E8" s="20"/>
      <c r="F8" s="20"/>
      <c r="G8" s="20"/>
      <c r="H8" s="20"/>
      <c r="I8" s="20"/>
    </row>
    <row r="9" spans="2:14" ht="15" x14ac:dyDescent="0.2">
      <c r="B9" s="99" t="s">
        <v>4</v>
      </c>
      <c r="C9" s="99"/>
      <c r="D9" s="99"/>
      <c r="E9" s="99"/>
      <c r="F9" s="99"/>
      <c r="G9" s="99"/>
      <c r="H9" s="99"/>
      <c r="I9" s="99"/>
    </row>
    <row r="10" spans="2:14" ht="15.75" x14ac:dyDescent="0.2">
      <c r="B10" s="100" t="s">
        <v>60</v>
      </c>
      <c r="C10" s="100"/>
      <c r="D10" s="100"/>
      <c r="E10" s="100"/>
      <c r="F10" s="100"/>
      <c r="G10" s="100"/>
      <c r="H10" s="100"/>
      <c r="I10" s="100"/>
    </row>
    <row r="11" spans="2:14" ht="15" x14ac:dyDescent="0.2">
      <c r="B11" s="59"/>
      <c r="C11" s="59"/>
      <c r="D11" s="63"/>
      <c r="E11" s="63"/>
      <c r="F11" s="63"/>
      <c r="G11" s="63"/>
      <c r="H11" s="63"/>
      <c r="I11" s="63"/>
    </row>
    <row r="12" spans="2:14" ht="15" x14ac:dyDescent="0.2">
      <c r="B12" s="101" t="s">
        <v>0</v>
      </c>
      <c r="C12" s="101"/>
      <c r="D12" s="101"/>
      <c r="E12" s="101"/>
      <c r="F12" s="101"/>
      <c r="G12" s="101"/>
      <c r="H12" s="101"/>
      <c r="I12" s="101"/>
    </row>
    <row r="13" spans="2:14" s="2" customFormat="1" ht="34.15" customHeight="1" x14ac:dyDescent="0.2">
      <c r="B13" s="102"/>
      <c r="C13" s="102"/>
      <c r="D13" s="102"/>
      <c r="E13" s="102"/>
      <c r="F13" s="102"/>
      <c r="G13" s="102"/>
      <c r="H13" s="102"/>
      <c r="I13" s="102"/>
    </row>
    <row r="14" spans="2:14" ht="14.25" customHeight="1" x14ac:dyDescent="0.2">
      <c r="B14" s="30"/>
      <c r="C14" s="30"/>
      <c r="D14" s="30"/>
      <c r="E14" s="31"/>
      <c r="F14" s="31"/>
      <c r="G14" s="31"/>
      <c r="H14" s="31"/>
      <c r="I14" s="31"/>
    </row>
    <row r="15" spans="2:14" ht="14.25" customHeight="1" x14ac:dyDescent="0.2">
      <c r="B15" s="30"/>
      <c r="C15" s="30"/>
      <c r="D15" s="30"/>
      <c r="E15" s="31"/>
      <c r="F15" s="31"/>
      <c r="G15" s="31"/>
      <c r="H15" s="31"/>
      <c r="I15" s="31"/>
    </row>
    <row r="16" spans="2:14" ht="15" customHeight="1" thickBot="1" x14ac:dyDescent="0.25">
      <c r="B16" s="30"/>
      <c r="C16" s="30"/>
      <c r="D16" s="30"/>
      <c r="E16" s="31"/>
      <c r="F16" s="31"/>
      <c r="G16" s="31"/>
      <c r="H16" s="31"/>
      <c r="I16" s="31"/>
    </row>
    <row r="17" spans="2:9" ht="27" thickBot="1" x14ac:dyDescent="0.25">
      <c r="B17" s="22"/>
      <c r="C17" s="22"/>
      <c r="D17" s="89" t="s">
        <v>63</v>
      </c>
      <c r="E17" s="90"/>
      <c r="F17" s="90"/>
      <c r="G17" s="90"/>
      <c r="H17" s="90"/>
      <c r="I17" s="90"/>
    </row>
    <row r="18" spans="2:9" ht="69.75" x14ac:dyDescent="0.2">
      <c r="B18" s="32" t="s">
        <v>1</v>
      </c>
      <c r="C18" s="23" t="s">
        <v>51</v>
      </c>
      <c r="D18" s="32" t="s">
        <v>52</v>
      </c>
      <c r="E18" s="32" t="s">
        <v>5</v>
      </c>
      <c r="F18" s="24" t="s">
        <v>14</v>
      </c>
      <c r="G18" s="64" t="s">
        <v>62</v>
      </c>
      <c r="H18" s="23" t="s">
        <v>15</v>
      </c>
      <c r="I18" s="23" t="s">
        <v>66</v>
      </c>
    </row>
    <row r="19" spans="2:9" ht="20.25" x14ac:dyDescent="0.2">
      <c r="B19" s="25">
        <v>1</v>
      </c>
      <c r="C19" s="91" t="s">
        <v>47</v>
      </c>
      <c r="D19" s="41" t="s">
        <v>23</v>
      </c>
      <c r="E19" s="26">
        <v>1000</v>
      </c>
      <c r="F19" s="55"/>
      <c r="G19" s="56"/>
      <c r="H19" s="56">
        <f>E19*F19</f>
        <v>0</v>
      </c>
      <c r="I19" s="56">
        <f t="shared" ref="I19:I30" si="0">G19*E19</f>
        <v>0</v>
      </c>
    </row>
    <row r="20" spans="2:9" ht="20.25" x14ac:dyDescent="0.2">
      <c r="B20" s="62">
        <v>2</v>
      </c>
      <c r="C20" s="92"/>
      <c r="D20" s="43" t="s">
        <v>24</v>
      </c>
      <c r="E20" s="26">
        <v>800</v>
      </c>
      <c r="F20" s="54"/>
      <c r="G20" s="57"/>
      <c r="H20" s="56">
        <f t="shared" ref="H20:H31" si="1">E20*F20</f>
        <v>0</v>
      </c>
      <c r="I20" s="56">
        <f t="shared" si="0"/>
        <v>0</v>
      </c>
    </row>
    <row r="21" spans="2:9" ht="20.25" x14ac:dyDescent="0.2">
      <c r="B21" s="62">
        <v>3</v>
      </c>
      <c r="C21" s="91" t="s">
        <v>50</v>
      </c>
      <c r="D21" s="41" t="s">
        <v>23</v>
      </c>
      <c r="E21" s="26">
        <v>800</v>
      </c>
      <c r="F21" s="54"/>
      <c r="G21" s="57"/>
      <c r="H21" s="56">
        <f t="shared" si="1"/>
        <v>0</v>
      </c>
      <c r="I21" s="56">
        <f t="shared" si="0"/>
        <v>0</v>
      </c>
    </row>
    <row r="22" spans="2:9" ht="20.25" x14ac:dyDescent="0.2">
      <c r="B22" s="62">
        <v>4</v>
      </c>
      <c r="C22" s="92"/>
      <c r="D22" s="43" t="s">
        <v>24</v>
      </c>
      <c r="E22" s="26">
        <v>600</v>
      </c>
      <c r="F22" s="54"/>
      <c r="G22" s="57"/>
      <c r="H22" s="56">
        <f t="shared" si="1"/>
        <v>0</v>
      </c>
      <c r="I22" s="56">
        <f t="shared" si="0"/>
        <v>0</v>
      </c>
    </row>
    <row r="23" spans="2:9" ht="20.25" x14ac:dyDescent="0.2">
      <c r="B23" s="62">
        <v>5</v>
      </c>
      <c r="C23" s="91" t="s">
        <v>48</v>
      </c>
      <c r="D23" s="41" t="s">
        <v>23</v>
      </c>
      <c r="E23" s="26">
        <v>1000</v>
      </c>
      <c r="F23" s="54"/>
      <c r="G23" s="57"/>
      <c r="H23" s="56">
        <f t="shared" si="1"/>
        <v>0</v>
      </c>
      <c r="I23" s="56">
        <f t="shared" si="0"/>
        <v>0</v>
      </c>
    </row>
    <row r="24" spans="2:9" ht="20.25" x14ac:dyDescent="0.2">
      <c r="B24" s="62">
        <v>6</v>
      </c>
      <c r="C24" s="92"/>
      <c r="D24" s="43" t="s">
        <v>24</v>
      </c>
      <c r="E24" s="26">
        <v>800</v>
      </c>
      <c r="F24" s="54"/>
      <c r="G24" s="57"/>
      <c r="H24" s="56">
        <f t="shared" si="1"/>
        <v>0</v>
      </c>
      <c r="I24" s="56">
        <f t="shared" si="0"/>
        <v>0</v>
      </c>
    </row>
    <row r="25" spans="2:9" ht="24.75" customHeight="1" x14ac:dyDescent="0.2">
      <c r="B25" s="25">
        <v>7</v>
      </c>
      <c r="C25" s="87" t="s">
        <v>55</v>
      </c>
      <c r="D25" s="41" t="s">
        <v>16</v>
      </c>
      <c r="E25" s="26">
        <v>700</v>
      </c>
      <c r="F25" s="54"/>
      <c r="G25" s="57"/>
      <c r="H25" s="56">
        <f t="shared" si="1"/>
        <v>0</v>
      </c>
      <c r="I25" s="56">
        <f t="shared" si="0"/>
        <v>0</v>
      </c>
    </row>
    <row r="26" spans="2:9" ht="20.25" x14ac:dyDescent="0.2">
      <c r="B26" s="25">
        <v>8</v>
      </c>
      <c r="C26" s="88"/>
      <c r="D26" s="41" t="s">
        <v>56</v>
      </c>
      <c r="E26" s="26">
        <v>600</v>
      </c>
      <c r="F26" s="54"/>
      <c r="G26" s="57"/>
      <c r="H26" s="56">
        <f t="shared" si="1"/>
        <v>0</v>
      </c>
      <c r="I26" s="56">
        <f t="shared" si="0"/>
        <v>0</v>
      </c>
    </row>
    <row r="27" spans="2:9" ht="40.5" x14ac:dyDescent="0.2">
      <c r="B27" s="25">
        <v>9</v>
      </c>
      <c r="C27" s="60" t="s">
        <v>57</v>
      </c>
      <c r="D27" s="41" t="s">
        <v>58</v>
      </c>
      <c r="E27" s="26">
        <v>800</v>
      </c>
      <c r="F27" s="54"/>
      <c r="G27" s="57"/>
      <c r="H27" s="56">
        <f t="shared" si="1"/>
        <v>0</v>
      </c>
      <c r="I27" s="56">
        <f t="shared" si="0"/>
        <v>0</v>
      </c>
    </row>
    <row r="28" spans="2:9" ht="20.25" x14ac:dyDescent="0.2">
      <c r="B28" s="25">
        <v>10</v>
      </c>
      <c r="C28" s="50"/>
      <c r="D28" s="43" t="s">
        <v>59</v>
      </c>
      <c r="E28" s="26">
        <v>600</v>
      </c>
      <c r="F28" s="54"/>
      <c r="G28" s="57"/>
      <c r="H28" s="56">
        <f t="shared" si="1"/>
        <v>0</v>
      </c>
      <c r="I28" s="56">
        <f t="shared" si="0"/>
        <v>0</v>
      </c>
    </row>
    <row r="29" spans="2:9" ht="20.25" x14ac:dyDescent="0.2">
      <c r="B29" s="25">
        <v>11</v>
      </c>
      <c r="C29" s="91" t="s">
        <v>49</v>
      </c>
      <c r="D29" s="41" t="s">
        <v>53</v>
      </c>
      <c r="E29" s="26">
        <v>500</v>
      </c>
      <c r="F29" s="54"/>
      <c r="G29" s="57"/>
      <c r="H29" s="56">
        <f t="shared" si="1"/>
        <v>0</v>
      </c>
      <c r="I29" s="56">
        <f t="shared" si="0"/>
        <v>0</v>
      </c>
    </row>
    <row r="30" spans="2:9" ht="21" thickBot="1" x14ac:dyDescent="0.25">
      <c r="B30" s="61">
        <v>12</v>
      </c>
      <c r="C30" s="93"/>
      <c r="D30" s="44" t="s">
        <v>54</v>
      </c>
      <c r="E30" s="39">
        <v>300</v>
      </c>
      <c r="F30" s="66"/>
      <c r="G30" s="58"/>
      <c r="H30" s="68">
        <f t="shared" si="1"/>
        <v>0</v>
      </c>
      <c r="I30" s="56">
        <f t="shared" si="0"/>
        <v>0</v>
      </c>
    </row>
    <row r="31" spans="2:9" ht="27" customHeight="1" thickBot="1" x14ac:dyDescent="0.25">
      <c r="B31" s="37" t="s">
        <v>17</v>
      </c>
      <c r="C31" s="46"/>
      <c r="D31" s="34"/>
      <c r="E31" s="35"/>
      <c r="F31" s="35"/>
      <c r="G31" s="35"/>
      <c r="H31" s="67">
        <f t="shared" si="1"/>
        <v>0</v>
      </c>
      <c r="I31" s="36">
        <f>SUM(I19:I30)</f>
        <v>0</v>
      </c>
    </row>
    <row r="32" spans="2:9" ht="15" thickBot="1" x14ac:dyDescent="0.25">
      <c r="B32" s="30"/>
      <c r="C32" s="30"/>
      <c r="D32" s="30"/>
      <c r="E32" s="31"/>
      <c r="F32" s="31"/>
      <c r="G32" s="31"/>
      <c r="H32" s="31"/>
      <c r="I32" s="31"/>
    </row>
    <row r="33" spans="2:9" ht="27" thickBot="1" x14ac:dyDescent="0.25">
      <c r="B33" s="22"/>
      <c r="C33" s="22"/>
      <c r="D33" s="89" t="s">
        <v>64</v>
      </c>
      <c r="E33" s="90"/>
      <c r="F33" s="90"/>
      <c r="G33" s="90"/>
      <c r="H33" s="90"/>
      <c r="I33" s="90"/>
    </row>
    <row r="34" spans="2:9" ht="69.75" x14ac:dyDescent="0.2">
      <c r="B34" s="32" t="s">
        <v>1</v>
      </c>
      <c r="C34" s="23" t="s">
        <v>51</v>
      </c>
      <c r="D34" s="32" t="s">
        <v>52</v>
      </c>
      <c r="E34" s="32" t="s">
        <v>5</v>
      </c>
      <c r="F34" s="24" t="s">
        <v>14</v>
      </c>
      <c r="G34" s="64" t="s">
        <v>62</v>
      </c>
      <c r="H34" s="23" t="s">
        <v>15</v>
      </c>
      <c r="I34" s="23" t="s">
        <v>65</v>
      </c>
    </row>
    <row r="35" spans="2:9" ht="20.25" x14ac:dyDescent="0.2">
      <c r="B35" s="25">
        <v>1</v>
      </c>
      <c r="C35" s="91" t="s">
        <v>47</v>
      </c>
      <c r="D35" s="41" t="s">
        <v>23</v>
      </c>
      <c r="E35" s="26">
        <v>1000</v>
      </c>
      <c r="F35" s="55"/>
      <c r="G35" s="56"/>
      <c r="H35" s="56">
        <f>E35*F35</f>
        <v>0</v>
      </c>
      <c r="I35" s="56">
        <f>G35*E35</f>
        <v>0</v>
      </c>
    </row>
    <row r="36" spans="2:9" ht="20.25" x14ac:dyDescent="0.2">
      <c r="B36" s="62">
        <v>2</v>
      </c>
      <c r="C36" s="92"/>
      <c r="D36" s="43" t="s">
        <v>24</v>
      </c>
      <c r="E36" s="26">
        <v>800</v>
      </c>
      <c r="F36" s="54"/>
      <c r="G36" s="57"/>
      <c r="H36" s="56">
        <f t="shared" ref="H36:H47" si="2">E36*F36</f>
        <v>0</v>
      </c>
      <c r="I36" s="56">
        <f t="shared" ref="I36:I46" si="3">G36*E36</f>
        <v>0</v>
      </c>
    </row>
    <row r="37" spans="2:9" ht="20.25" x14ac:dyDescent="0.2">
      <c r="B37" s="62">
        <v>3</v>
      </c>
      <c r="C37" s="91" t="s">
        <v>50</v>
      </c>
      <c r="D37" s="41" t="s">
        <v>23</v>
      </c>
      <c r="E37" s="26">
        <v>800</v>
      </c>
      <c r="F37" s="54"/>
      <c r="G37" s="57"/>
      <c r="H37" s="56">
        <f t="shared" si="2"/>
        <v>0</v>
      </c>
      <c r="I37" s="56">
        <f t="shared" si="3"/>
        <v>0</v>
      </c>
    </row>
    <row r="38" spans="2:9" ht="20.25" x14ac:dyDescent="0.2">
      <c r="B38" s="62">
        <v>4</v>
      </c>
      <c r="C38" s="92"/>
      <c r="D38" s="43" t="s">
        <v>24</v>
      </c>
      <c r="E38" s="26">
        <v>600</v>
      </c>
      <c r="F38" s="54"/>
      <c r="G38" s="57"/>
      <c r="H38" s="56">
        <f t="shared" si="2"/>
        <v>0</v>
      </c>
      <c r="I38" s="56">
        <f t="shared" si="3"/>
        <v>0</v>
      </c>
    </row>
    <row r="39" spans="2:9" ht="20.25" x14ac:dyDescent="0.2">
      <c r="B39" s="62">
        <v>5</v>
      </c>
      <c r="C39" s="91" t="s">
        <v>48</v>
      </c>
      <c r="D39" s="41" t="s">
        <v>23</v>
      </c>
      <c r="E39" s="26">
        <v>1000</v>
      </c>
      <c r="F39" s="54"/>
      <c r="G39" s="57"/>
      <c r="H39" s="56">
        <f t="shared" si="2"/>
        <v>0</v>
      </c>
      <c r="I39" s="56">
        <f t="shared" si="3"/>
        <v>0</v>
      </c>
    </row>
    <row r="40" spans="2:9" ht="20.25" x14ac:dyDescent="0.2">
      <c r="B40" s="62">
        <v>6</v>
      </c>
      <c r="C40" s="92"/>
      <c r="D40" s="43" t="s">
        <v>24</v>
      </c>
      <c r="E40" s="26">
        <v>800</v>
      </c>
      <c r="F40" s="54"/>
      <c r="G40" s="57"/>
      <c r="H40" s="56">
        <f t="shared" si="2"/>
        <v>0</v>
      </c>
      <c r="I40" s="56">
        <f t="shared" si="3"/>
        <v>0</v>
      </c>
    </row>
    <row r="41" spans="2:9" ht="20.25" customHeight="1" x14ac:dyDescent="0.2">
      <c r="B41" s="25">
        <v>7</v>
      </c>
      <c r="C41" s="87" t="s">
        <v>55</v>
      </c>
      <c r="D41" s="41" t="s">
        <v>16</v>
      </c>
      <c r="E41" s="26">
        <v>700</v>
      </c>
      <c r="F41" s="54"/>
      <c r="G41" s="57"/>
      <c r="H41" s="56">
        <f t="shared" si="2"/>
        <v>0</v>
      </c>
      <c r="I41" s="56">
        <f t="shared" si="3"/>
        <v>0</v>
      </c>
    </row>
    <row r="42" spans="2:9" ht="20.25" x14ac:dyDescent="0.2">
      <c r="B42" s="25">
        <v>8</v>
      </c>
      <c r="C42" s="88"/>
      <c r="D42" s="41" t="s">
        <v>56</v>
      </c>
      <c r="E42" s="26">
        <v>600</v>
      </c>
      <c r="F42" s="54"/>
      <c r="G42" s="57"/>
      <c r="H42" s="56">
        <f t="shared" si="2"/>
        <v>0</v>
      </c>
      <c r="I42" s="56">
        <f t="shared" si="3"/>
        <v>0</v>
      </c>
    </row>
    <row r="43" spans="2:9" ht="40.5" x14ac:dyDescent="0.2">
      <c r="B43" s="25">
        <v>9</v>
      </c>
      <c r="C43" s="60" t="s">
        <v>57</v>
      </c>
      <c r="D43" s="41" t="s">
        <v>58</v>
      </c>
      <c r="E43" s="26">
        <v>800</v>
      </c>
      <c r="F43" s="54"/>
      <c r="G43" s="57"/>
      <c r="H43" s="56">
        <f t="shared" si="2"/>
        <v>0</v>
      </c>
      <c r="I43" s="56">
        <f t="shared" si="3"/>
        <v>0</v>
      </c>
    </row>
    <row r="44" spans="2:9" ht="20.25" x14ac:dyDescent="0.2">
      <c r="B44" s="25">
        <v>10</v>
      </c>
      <c r="C44" s="50"/>
      <c r="D44" s="43" t="s">
        <v>59</v>
      </c>
      <c r="E44" s="26">
        <v>600</v>
      </c>
      <c r="F44" s="54"/>
      <c r="G44" s="57"/>
      <c r="H44" s="56">
        <f t="shared" si="2"/>
        <v>0</v>
      </c>
      <c r="I44" s="56">
        <f t="shared" si="3"/>
        <v>0</v>
      </c>
    </row>
    <row r="45" spans="2:9" ht="20.25" x14ac:dyDescent="0.2">
      <c r="B45" s="25">
        <v>11</v>
      </c>
      <c r="C45" s="91" t="s">
        <v>49</v>
      </c>
      <c r="D45" s="41" t="s">
        <v>53</v>
      </c>
      <c r="E45" s="26">
        <v>500</v>
      </c>
      <c r="F45" s="54"/>
      <c r="G45" s="57"/>
      <c r="H45" s="56">
        <f t="shared" si="2"/>
        <v>0</v>
      </c>
      <c r="I45" s="56">
        <f t="shared" si="3"/>
        <v>0</v>
      </c>
    </row>
    <row r="46" spans="2:9" ht="21" thickBot="1" x14ac:dyDescent="0.25">
      <c r="B46" s="61">
        <v>12</v>
      </c>
      <c r="C46" s="93"/>
      <c r="D46" s="44" t="s">
        <v>54</v>
      </c>
      <c r="E46" s="39">
        <v>300</v>
      </c>
      <c r="F46" s="66"/>
      <c r="G46" s="58"/>
      <c r="H46" s="74">
        <f t="shared" si="2"/>
        <v>0</v>
      </c>
      <c r="I46" s="74">
        <f t="shared" si="3"/>
        <v>0</v>
      </c>
    </row>
    <row r="47" spans="2:9" ht="18.75" thickBot="1" x14ac:dyDescent="0.25">
      <c r="B47" s="37" t="s">
        <v>17</v>
      </c>
      <c r="C47" s="46"/>
      <c r="D47" s="34"/>
      <c r="E47" s="35"/>
      <c r="F47" s="35"/>
      <c r="G47" s="35"/>
      <c r="H47" s="35">
        <f t="shared" si="2"/>
        <v>0</v>
      </c>
      <c r="I47" s="36">
        <f>SUM(I35:I46)</f>
        <v>0</v>
      </c>
    </row>
    <row r="51" spans="2:9" ht="15" thickBot="1" x14ac:dyDescent="0.25"/>
    <row r="52" spans="2:9" ht="26.25" thickBot="1" x14ac:dyDescent="0.4">
      <c r="B52" s="106" t="s">
        <v>8</v>
      </c>
      <c r="C52" s="107"/>
      <c r="D52" s="107"/>
      <c r="E52" s="107"/>
      <c r="F52" s="107"/>
      <c r="G52" s="107"/>
      <c r="H52" s="107"/>
      <c r="I52" s="108"/>
    </row>
    <row r="53" spans="2:9" ht="69.75" x14ac:dyDescent="0.2">
      <c r="B53" s="109" t="s">
        <v>1</v>
      </c>
      <c r="C53" s="110"/>
      <c r="D53" s="75" t="s">
        <v>51</v>
      </c>
      <c r="E53" s="32" t="s">
        <v>5</v>
      </c>
      <c r="F53" s="24" t="s">
        <v>14</v>
      </c>
      <c r="G53" s="64" t="s">
        <v>62</v>
      </c>
      <c r="H53" s="23" t="s">
        <v>15</v>
      </c>
      <c r="I53" s="23" t="s">
        <v>65</v>
      </c>
    </row>
    <row r="54" spans="2:9" ht="23.25" x14ac:dyDescent="0.35">
      <c r="B54" s="111">
        <v>1</v>
      </c>
      <c r="C54" s="112"/>
      <c r="D54" s="76" t="s">
        <v>67</v>
      </c>
      <c r="E54" s="26">
        <v>1000</v>
      </c>
      <c r="F54" s="55"/>
      <c r="G54" s="56"/>
      <c r="H54" s="56">
        <f>E54*F54</f>
        <v>0</v>
      </c>
      <c r="I54" s="56">
        <f>G54*E54</f>
        <v>0</v>
      </c>
    </row>
    <row r="55" spans="2:9" ht="24" thickBot="1" x14ac:dyDescent="0.4">
      <c r="B55" s="113">
        <v>2</v>
      </c>
      <c r="C55" s="114"/>
      <c r="D55" s="76" t="s">
        <v>67</v>
      </c>
      <c r="E55" s="26">
        <v>2000</v>
      </c>
      <c r="F55" s="54"/>
      <c r="G55" s="57"/>
      <c r="H55" s="56">
        <f t="shared" ref="H55" si="4">E55*F55</f>
        <v>0</v>
      </c>
      <c r="I55" s="56">
        <f t="shared" ref="I55" si="5">G55*E55</f>
        <v>0</v>
      </c>
    </row>
    <row r="56" spans="2:9" ht="21" thickBot="1" x14ac:dyDescent="0.35">
      <c r="B56" s="104" t="s">
        <v>18</v>
      </c>
      <c r="C56" s="105"/>
      <c r="D56" s="77"/>
      <c r="E56" s="78"/>
      <c r="F56" s="78"/>
      <c r="G56" s="78"/>
      <c r="H56" s="80">
        <f>H54+H55</f>
        <v>0</v>
      </c>
      <c r="I56" s="79">
        <f>I54+I55</f>
        <v>0</v>
      </c>
    </row>
    <row r="62" spans="2:9" ht="42" x14ac:dyDescent="0.2">
      <c r="B62" s="17" t="s">
        <v>10</v>
      </c>
      <c r="C62" s="17" t="s">
        <v>22</v>
      </c>
      <c r="D62" s="13" t="s">
        <v>68</v>
      </c>
      <c r="E62" s="13" t="s">
        <v>69</v>
      </c>
      <c r="F62" s="13" t="s">
        <v>70</v>
      </c>
      <c r="G62" s="13" t="s">
        <v>71</v>
      </c>
    </row>
    <row r="63" spans="2:9" ht="42.75" thickBot="1" x14ac:dyDescent="0.4">
      <c r="B63" s="15" t="s">
        <v>9</v>
      </c>
      <c r="C63" s="40">
        <v>10</v>
      </c>
      <c r="D63" s="52"/>
      <c r="E63" s="52"/>
      <c r="F63" s="52"/>
      <c r="G63" s="52"/>
    </row>
    <row r="64" spans="2:9" ht="24" thickBot="1" x14ac:dyDescent="0.4">
      <c r="B64" s="81" t="s">
        <v>17</v>
      </c>
      <c r="C64" s="82">
        <f>C56+C59+C63</f>
        <v>10</v>
      </c>
      <c r="D64" s="84">
        <f>D63</f>
        <v>0</v>
      </c>
      <c r="E64" s="83">
        <f>E63</f>
        <v>0</v>
      </c>
      <c r="F64" s="86">
        <f>F63</f>
        <v>0</v>
      </c>
      <c r="G64" s="85">
        <f>G63</f>
        <v>0</v>
      </c>
    </row>
  </sheetData>
  <mergeCells count="25">
    <mergeCell ref="B10:I10"/>
    <mergeCell ref="B2:I2"/>
    <mergeCell ref="B4:I4"/>
    <mergeCell ref="B5:I5"/>
    <mergeCell ref="D7:I7"/>
    <mergeCell ref="B9:I9"/>
    <mergeCell ref="C37:C38"/>
    <mergeCell ref="D17:I17"/>
    <mergeCell ref="C19:C20"/>
    <mergeCell ref="C21:C22"/>
    <mergeCell ref="B12:I12"/>
    <mergeCell ref="B13:I13"/>
    <mergeCell ref="C23:C24"/>
    <mergeCell ref="C25:C26"/>
    <mergeCell ref="C29:C30"/>
    <mergeCell ref="D33:I33"/>
    <mergeCell ref="C35:C36"/>
    <mergeCell ref="B55:C55"/>
    <mergeCell ref="B56:C56"/>
    <mergeCell ref="C39:C40"/>
    <mergeCell ref="C41:C42"/>
    <mergeCell ref="C45:C46"/>
    <mergeCell ref="B52:I52"/>
    <mergeCell ref="B53:C53"/>
    <mergeCell ref="B54:C54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21177-BF3C-4BCD-8482-805C23580C5F}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DQE LOT 1 </vt:lpstr>
      <vt:lpstr>DQE LOT 2</vt:lpstr>
      <vt:lpstr>PSE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COUVENHES Muriel</dc:creator>
  <cp:lastModifiedBy>SALEM Salima</cp:lastModifiedBy>
  <cp:lastPrinted>2024-03-18T13:22:26Z</cp:lastPrinted>
  <dcterms:created xsi:type="dcterms:W3CDTF">2023-05-22T16:19:29Z</dcterms:created>
  <dcterms:modified xsi:type="dcterms:W3CDTF">2026-01-09T16:45:38Z</dcterms:modified>
</cp:coreProperties>
</file>